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4"/>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9" i="34"/>
  <c r="F126" i="34"/>
  <c r="F110" i="34"/>
  <c r="B5847" i="106"/>
  <c r="D5847" i="106" s="1"/>
  <c r="B5752" i="106"/>
  <c r="D5752" i="106" s="1"/>
  <c r="B5599" i="106"/>
  <c r="D5599" i="106" s="1"/>
  <c r="H173" i="5"/>
  <c r="B5906" i="106" s="1"/>
  <c r="D5906" i="106" s="1"/>
  <c r="D109" i="5"/>
  <c r="B5356" i="106" s="1"/>
  <c r="D5356" i="106" s="1"/>
  <c r="F105" i="34"/>
  <c r="D7" i="7"/>
  <c r="B1763" i="106" s="1"/>
  <c r="D1763" i="106" s="1"/>
  <c r="H6" i="4"/>
  <c r="B2656" i="106" s="1"/>
  <c r="D2656" i="106" s="1"/>
  <c r="B1746" i="106"/>
  <c r="D1746" i="106" s="1"/>
  <c r="D17" i="7"/>
  <c r="B4104" i="106" s="1"/>
  <c r="D4104" i="106" s="1"/>
  <c r="D11" i="7"/>
  <c r="B1768" i="106" s="1"/>
  <c r="D1768" i="106" s="1"/>
  <c r="D15" i="7"/>
  <c r="B1772" i="106" s="1"/>
  <c r="D1772" i="106" s="1"/>
  <c r="K274" i="5" l="1"/>
  <c r="F130" i="34"/>
  <c r="K28" i="118"/>
  <c r="O27" i="118" s="1"/>
  <c r="O29" i="118" s="1"/>
  <c r="D5" i="4"/>
  <c r="B3406" i="106" s="1"/>
  <c r="D3406" i="106" s="1"/>
  <c r="I173" i="5"/>
  <c r="B4216" i="106" s="1"/>
  <c r="D4216" i="106" s="1"/>
  <c r="E109" i="5"/>
  <c r="E4" i="4" s="1"/>
  <c r="B2630" i="106" s="1"/>
  <c r="D2630" i="106" s="1"/>
  <c r="L354" i="29"/>
  <c r="J331" i="29"/>
  <c r="B7223" i="106" s="1"/>
  <c r="D7223" i="106" s="1"/>
  <c r="G331" i="29"/>
  <c r="B7220" i="106" s="1"/>
  <c r="D7220" i="106" s="1"/>
  <c r="K84" i="29"/>
  <c r="H352" i="29"/>
  <c r="B7242" i="106" s="1"/>
  <c r="D7242" i="106" s="1"/>
  <c r="G341" i="29"/>
  <c r="B3649" i="106" s="1"/>
  <c r="D3649" i="106" s="1"/>
  <c r="C341" i="29"/>
  <c r="B3621" i="106" s="1"/>
  <c r="D3621" i="106" s="1"/>
  <c r="H288" i="29"/>
  <c r="B1454" i="106" s="1"/>
  <c r="D1454" i="106" s="1"/>
  <c r="H166" i="29"/>
  <c r="E168" i="29"/>
  <c r="B1309" i="106" s="1"/>
  <c r="D1309" i="106" s="1"/>
  <c r="K24" i="12"/>
  <c r="J90" i="28"/>
  <c r="D12" i="7"/>
  <c r="B1769" i="106" s="1"/>
  <c r="D1769" i="106" s="1"/>
  <c r="D58" i="36"/>
  <c r="H109" i="5"/>
  <c r="G4" i="4"/>
  <c r="B2603" i="106" s="1"/>
  <c r="D2603" i="106" s="1"/>
  <c r="D4" i="4"/>
  <c r="B2564" i="106" s="1"/>
  <c r="D2564" i="106" s="1"/>
  <c r="C172" i="5"/>
  <c r="B5096" i="106"/>
  <c r="D5096" i="106" s="1"/>
  <c r="C109" i="5"/>
  <c r="B5121" i="106" s="1"/>
  <c r="D5121" i="106" s="1"/>
  <c r="D75" i="36"/>
  <c r="F19" i="7"/>
  <c r="H33" i="118"/>
  <c r="F173" i="5"/>
  <c r="F6" i="4" s="1"/>
  <c r="B2593" i="106" s="1"/>
  <c r="D259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5" i="106" l="1"/>
  <c r="D7251" i="106"/>
  <c r="D7250" i="106"/>
  <c r="F274" i="5"/>
  <c r="F175" i="34"/>
  <c r="H354" i="29"/>
  <c r="B3660" i="106" s="1"/>
  <c r="D3660" i="106" s="1"/>
  <c r="I6" i="4"/>
  <c r="B5011" i="106" s="1"/>
  <c r="D5011" i="106" s="1"/>
  <c r="D30" i="36"/>
  <c r="B7760" i="106"/>
  <c r="D7760" i="106" s="1"/>
  <c r="B7733" i="106"/>
  <c r="D7733" i="106" s="1"/>
  <c r="K26" i="12"/>
  <c r="B7743" i="106" s="1"/>
  <c r="D7743" i="106" s="1"/>
  <c r="B6025" i="106"/>
  <c r="D6025" i="106" s="1"/>
  <c r="H4" i="4"/>
  <c r="D19" i="7"/>
  <c r="B1775" i="106" s="1"/>
  <c r="D1775" i="106" s="1"/>
  <c r="F275" i="5"/>
  <c r="C114" i="29"/>
  <c r="B757" i="106" s="1"/>
  <c r="D757" i="106" s="1"/>
  <c r="B5214" i="106"/>
  <c r="D5214" i="106" s="1"/>
  <c r="C173" i="5"/>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114" i="29" l="1"/>
  <c r="K306" i="29"/>
  <c r="B1561" i="106" s="1"/>
  <c r="D1561"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<sst xmlns="http://schemas.openxmlformats.org/spreadsheetml/2006/main" count="5046" uniqueCount="2131">
  <si>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</si>
  <si>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</si>
  <si>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</si>
  <si>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</si>
  <si>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</si>
  <si>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</si>
  <si>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</si>
  <si>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</si>
  <si>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</si>
  <si>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</si>
  <si>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</si>
  <si>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</si>
  <si>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</si>
  <si>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</si>
  <si>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</si>
  <si>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</si>
  <si>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</si>
  <si>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</si>
  <si>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</si>
  <si>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</si>
  <si>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</si>
  <si>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</si>
  <si>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</si>
  <si>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</si>
  <si>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</si>
  <si>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</si>
  <si>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</si>
  <si>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</si>
  <si>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</si>
  <si>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</si>
  <si>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</si>
  <si>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</si>
  <si>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</si>
  <si>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</si>
  <si>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</si>
  <si>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</si>
  <si>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</si>
  <si>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</si>
  <si>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</si>
  <si>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</si>
  <si>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</si>
  <si>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</si>
  <si>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</si>
  <si>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</si>
  <si>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</si>
  <si>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</si>
  <si>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</si>
  <si>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</si>
  <si>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</si>
  <si>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</si>
  <si>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</si>
  <si>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</si>
  <si>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</si>
  <si>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</si>
  <si>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</si>
  <si>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</si>
  <si>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</si>
  <si>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</si>
  <si>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</si>
  <si>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</si>
  <si>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</si>
  <si>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</si>
  <si>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</si>
  <si>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</si>
  <si>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</si>
  <si>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</si>
  <si>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</si>
  <si>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</si>
  <si>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</si>
  <si>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</si>
  <si>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</si>
  <si>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</si>
  <si>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</si>
  <si>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</si>
  <si>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</si>
  <si>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</si>
  <si>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</si>
  <si>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</si>
  <si>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</si>
  <si>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</si>
  <si>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</si>
  <si>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</si>
  <si>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</si>
  <si>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</si>
  <si>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</si>
  <si>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</si>
  <si>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</si>
  <si>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</si>
  <si>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</si>
  <si>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</si>
  <si>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</si>
  <si>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</si>
  <si>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</si>
  <si>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</si>
  <si>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</si>
  <si>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</si>
  <si>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</si>
  <si>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</si>
  <si>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</si>
  <si>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</si>
  <si>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</si>
  <si>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</si>
  <si>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</si>
  <si>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</si>
  <si>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</si>
  <si>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</si>
  <si>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</si>
  <si>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</si>
  <si>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</si>
  <si>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</si>
  <si>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</si>
  <si>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</si>
  <si>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</si>
  <si>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</si>
  <si>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</si>
  <si>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</si>
  <si>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</si>
  <si>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</si>
  <si>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</si>
  <si>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</si>
  <si>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</si>
  <si>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</si>
  <si>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</si>
  <si>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</si>
  <si>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</si>
  <si>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</si>
  <si>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</si>
  <si>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</si>
  <si>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</si>
  <si>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</si>
  <si>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</si>
  <si>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</si>
  <si>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</si>
  <si>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</si>
  <si>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</si>
  <si>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</si>
  <si>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</si>
  <si>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</si>
  <si>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</si>
  <si>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</si>
  <si>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</si>
  <si>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</si>
  <si>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</si>
  <si>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</si>
  <si>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</si>
  <si>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</si>
  <si>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</si>
  <si>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</si>
  <si>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</si>
  <si>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</si>
  <si>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</si>
  <si>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</si>
  <si>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</si>
  <si>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</si>
  <si>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</si>
  <si>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</si>
  <si>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</si>
  <si>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</si>
  <si>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</si>
  <si>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</si>
  <si>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</si>
  <si>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</si>
  <si>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</si>
  <si>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</si>
  <si>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</si>
  <si>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</si>
  <si>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</si>
  <si>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</si>
  <si>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</si>
  <si>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</si>
  <si>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</si>
  <si>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</si>
  <si>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</si>
  <si>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</si>
  <si>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</si>
  <si>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</si>
  <si>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</si>
  <si>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</si>
  <si>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</si>
  <si>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</si>
  <si>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</si>
  <si>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</si>
  <si>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</si>
  <si>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</si>
  <si>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</si>
  <si>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</si>
  <si>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</si>
  <si>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</si>
  <si>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</si>
  <si>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</si>
  <si>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</si>
  <si>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</si>
  <si>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</si>
  <si>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</si>
  <si>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</si>
  <si>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</si>
  <si>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</si>
  <si>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</si>
  <si>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</si>
  <si>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</si>
  <si>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</si>
  <si>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</si>
  <si>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</si>
  <si>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</si>
  <si>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</si>
  <si>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</si>
  <si>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</si>
  <si>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</si>
  <si>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</si>
  <si>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</si>
  <si>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</si>
  <si>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</si>
  <si>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</si>
  <si>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</si>
  <si>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</si>
  <si>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</si>
  <si>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</si>
  <si>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</si>
  <si>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</si>
  <si>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</si>
  <si>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</si>
  <si>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</si>
  <si>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</si>
  <si>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</si>
  <si>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</si>
  <si>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</si>
  <si>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</si>
  <si>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</si>
  <si>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</si>
  <si>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</si>
  <si>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</si>
  <si>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</si>
  <si>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</si>
  <si>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</si>
  <si>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</si>
  <si>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</si>
  <si>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</si>
  <si>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</si>
  <si>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</si>
  <si>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</si>
  <si>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</si>
  <si>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</si>
  <si>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</si>
  <si>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</si>
  <si>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</si>
  <si>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</si>
  <si>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</si>
  <si>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</si>
  <si>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</si>
  <si>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</si>
  <si>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</si>
  <si>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</si>
  <si>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</si>
  <si>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</si>
  <si>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</si>
  <si>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</si>
  <si>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</si>
  <si>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</si>
  <si>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</si>
  <si>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</si>
  <si>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</si>
  <si>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</si>
  <si>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</si>
  <si>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</si>
  <si>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</si>
  <si>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</si>
  <si>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</si>
  <si>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</si>
  <si>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</si>
  <si>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</si>
  <si>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</si>
  <si>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</si>
  <si>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</si>
  <si>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</si>
  <si>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</si>
  <si>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</si>
  <si>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</si>
  <si>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</si>
  <si>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</si>
  <si>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</si>
  <si>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</si>
  <si>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</si>
  <si>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</si>
  <si>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</si>
  <si>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</si>
  <si>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</si>
  <si>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</si>
  <si>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</si>
  <si>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</si>
  <si>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</si>
  <si>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</si>
  <si>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</si>
  <si>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</si>
  <si>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</si>
  <si>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</si>
  <si>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</si>
  <si>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</si>
  <si>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</si>
  <si>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</si>
  <si>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</si>
  <si>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</si>
  <si>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</si>
  <si>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</si>
  <si>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</si>
  <si>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</si>
  <si>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</si>
  <si>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</si>
  <si>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</si>
  <si>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</si>
  <si>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</si>
  <si>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</si>
  <si>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</si>
  <si>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</si>
  <si>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</si>
  <si>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</si>
  <si>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</si>
  <si>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</si>
  <si>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</si>
  <si>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</si>
  <si>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</si>
  <si>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</si>
  <si>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</si>
  <si>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</si>
  <si>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</si>
  <si>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</si>
  <si>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</si>
  <si>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</si>
  <si>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</si>
  <si>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</si>
  <si>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</si>
  <si>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</si>
  <si>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</si>
  <si>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</si>
  <si>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</si>
  <si>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</si>
  <si>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</si>
  <si>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</si>
  <si>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</si>
  <si>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</si>
  <si>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</si>
  <si>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</si>
  <si>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</si>
  <si>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</si>
  <si>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</si>
  <si>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</si>
  <si>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</si>
  <si>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</si>
  <si>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</si>
  <si>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</si>
  <si>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</si>
  <si>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</si>
  <si>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</si>
  <si>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</si>
  <si>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</si>
  <si>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</si>
  <si>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</si>
  <si>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</si>
  <si>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</si>
  <si>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</si>
  <si>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</si>
  <si>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</si>
  <si>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</si>
  <si>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</si>
  <si>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</si>
  <si>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</si>
  <si>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</si>
  <si>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</si>
  <si>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</si>
  <si>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</si>
  <si>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</si>
  <si>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</si>
  <si>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</si>
  <si>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</si>
  <si>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</si>
  <si>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</si>
  <si>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</si>
  <si>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</si>
  <si>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</si>
  <si>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</si>
  <si>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</si>
  <si>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</si>
  <si>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</si>
  <si>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</si>
  <si>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</si>
  <si>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</si>
  <si>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</si>
  <si>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</si>
  <si>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</si>
  <si>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</si>
  <si>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</si>
  <si>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</si>
  <si>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</si>
  <si>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</si>
  <si>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</si>
  <si>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</si>
  <si>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</si>
  <si>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</si>
  <si>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</si>
  <si>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</si>
  <si>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</si>
  <si>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</si>
  <si>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</si>
  <si>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</si>
  <si>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</si>
  <si>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</si>
  <si>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</si>
  <si>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</si>
  <si>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</si>
  <si>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</si>
  <si>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</si>
  <si>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</si>
  <si>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</si>
  <si>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</si>
  <si>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</si>
  <si>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</si>
  <si>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</si>
  <si>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</si>
  <si>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</si>
  <si>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</si>
  <si>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</si>
  <si>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</si>
  <si>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</si>
  <si>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</si>
  <si>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</si>
  <si>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</si>
  <si>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</si>
  <si>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</si>
  <si>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</si>
  <si>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</si>
  <si>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</si>
  <si>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</si>
  <si>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</si>
  <si>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</si>
  <si>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</si>
  <si>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</si>
  <si>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</si>
  <si>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</si>
  <si>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</si>
  <si>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</si>
  <si>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</si>
  <si>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</si>
  <si>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</si>
  <si>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</si>
  <si>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</si>
  <si>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</si>
  <si>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</si>
  <si>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</si>
  <si>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</si>
  <si>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</si>
  <si>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</si>
  <si>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</si>
  <si>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</si>
  <si>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</si>
  <si>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</si>
  <si>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</si>
  <si>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</si>
  <si>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</si>
  <si>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</si>
  <si>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</si>
  <si>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</si>
  <si>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</si>
  <si>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</si>
  <si>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</si>
  <si>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</si>
  <si>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</si>
  <si>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</si>
  <si>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</si>
  <si>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</si>
  <si>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</si>
  <si>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</si>
  <si>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</si>
  <si>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</si>
  <si>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</si>
  <si>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</si>
  <si>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</si>
  <si>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</si>
  <si>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</si>
  <si>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</si>
  <si>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</si>
  <si>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</si>
  <si>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</si>
  <si>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</si>
  <si>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</si>
  <si>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</si>
  <si>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</si>
  <si>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</si>
  <si>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</si>
  <si>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</si>
  <si>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</si>
  <si>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</si>
  <si>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</si>
  <si>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</si>
  <si>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</si>
  <si>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</si>
  <si>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</si>
  <si>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</si>
  <si>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</si>
  <si>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</si>
  <si>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</si>
  <si>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</si>
  <si>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</si>
  <si>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</si>
  <si>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</si>
  <si>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</si>
  <si>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</si>
  <si>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</si>
  <si>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</si>
  <si>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</si>
  <si>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</si>
  <si>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</si>
  <si>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</si>
  <si>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</si>
  <si>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</si>
  <si>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</si>
  <si>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</si>
  <si>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</si>
  <si>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</si>
  <si>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</si>
  <si>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</si>
  <si>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</si>
  <si>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</si>
  <si>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</si>
  <si>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</si>
  <si>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</si>
  <si>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</si>
  <si>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</si>
  <si>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</si>
  <si>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</si>
  <si>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</si>
  <si>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</si>
  <si>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</si>
  <si>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</si>
  <si>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</si>
  <si>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</si>
  <si>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</si>
  <si>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</si>
  <si>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</si>
  <si>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</si>
  <si>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</si>
  <si>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</si>
  <si>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</si>
  <si>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</si>
  <si>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</si>
  <si>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</si>
  <si>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</si>
  <si>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</si>
  <si>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</si>
  <si>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</si>
  <si>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</si>
  <si>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</si>
  <si>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</si>
  <si>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</si>
  <si>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</si>
  <si>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</si>
  <si>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</si>
  <si>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</si>
  <si>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</si>
  <si>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</si>
  <si>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</si>
  <si>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</si>
  <si>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</si>
  <si>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</si>
  <si>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</si>
  <si>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</si>
  <si>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</si>
  <si>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</si>
  <si>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</si>
  <si>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</si>
  <si>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</si>
  <si>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</si>
  <si>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</si>
  <si>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</si>
  <si>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</si>
  <si>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</si>
  <si>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</si>
  <si>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</si>
  <si>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</si>
  <si>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</si>
  <si>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</si>
  <si>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</si>
  <si>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</si>
  <si>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</si>
  <si>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</si>
  <si>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</si>
  <si>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</si>
  <si>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</si>
  <si>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</si>
  <si>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</si>
  <si>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</si>
  <si>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</si>
  <si>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</si>
  <si>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</si>
  <si>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</si>
  <si>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</si>
  <si>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</si>
  <si>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</si>
  <si>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</si>
  <si>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</si>
  <si>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</si>
  <si>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</si>
  <si>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</si>
  <si>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</si>
  <si>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</si>
  <si>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</si>
  <si>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</si>
  <si>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</si>
  <si>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</si>
  <si>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</si>
  <si>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</si>
  <si>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</si>
  <si>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</si>
  <si>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</si>
  <si>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</si>
  <si>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</si>
  <si>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</si>
  <si>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</si>
  <si>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</si>
  <si>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</si>
  <si>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</si>
  <si>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</si>
  <si>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</si>
  <si>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</si>
  <si>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</si>
  <si>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</si>
  <si>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</si>
  <si>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</si>
  <si>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</si>
  <si>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</si>
  <si>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</si>
  <si>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</si>
  <si>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</si>
  <si>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</si>
  <si>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</si>
  <si>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</si>
  <si>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</si>
  <si>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</si>
  <si>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</si>
  <si>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</si>
  <si>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</si>
  <si>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</si>
  <si>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</si>
  <si>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</si>
  <si>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</si>
  <si>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</si>
  <si>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</si>
  <si>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</si>
  <si>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</si>
  <si>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</si>
  <si>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</si>
  <si>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</si>
  <si>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</si>
  <si>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</si>
  <si>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</si>
  <si>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</si>
  <si>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</si>
  <si>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</si>
  <si>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</si>
  <si>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</si>
  <si>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</si>
  <si>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</si>
  <si>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</si>
  <si>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</si>
  <si>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</si>
  <si>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</si>
  <si>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</si>
  <si>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</si>
  <si>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</si>
  <si>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</si>
  <si>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</si>
  <si>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</si>
  <si>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</si>
  <si>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</si>
  <si>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</si>
  <si>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</si>
  <si>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</si>
  <si>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</si>
  <si>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</si>
  <si>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</si>
  <si>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</si>
  <si>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</si>
  <si>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</si>
  <si>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</si>
  <si>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</si>
  <si>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</si>
  <si>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</si>
  <si>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</si>
  <si>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</si>
  <si>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</si>
  <si>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</si>
  <si>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</si>
  <si>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</si>
  <si>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</si>
  <si>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</si>
  <si>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</si>
  <si>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</si>
  <si>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</si>
  <si>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</si>
  <si>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</si>
  <si>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</si>
  <si>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</si>
  <si>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</si>
  <si>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</si>
  <si>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</si>
  <si>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</si>
  <si>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</si>
  <si>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</si>
  <si>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</si>
  <si>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</si>
  <si>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</si>
  <si>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</si>
  <si>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</si>
  <si>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</si>
  <si>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</si>
  <si>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</si>
  <si>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</si>
  <si>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</si>
  <si>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</si>
  <si>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</si>
  <si>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</si>
  <si>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</si>
  <si>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</si>
  <si>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</si>
  <si>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</si>
  <si>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</si>
  <si>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</si>
  <si>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</si>
  <si>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</si>
  <si>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</si>
  <si>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</si>
  <si>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</si>
  <si>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</si>
  <si>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</si>
  <si>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</si>
  <si>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</si>
  <si>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</si>
  <si>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</si>
  <si>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</si>
  <si>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</si>
  <si>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</si>
  <si>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</si>
  <si>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</si>
  <si>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</si>
  <si>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</si>
  <si>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</si>
  <si>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</si>
  <si>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</si>
  <si>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</si>
  <si>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</si>
  <si>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</si>
  <si>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</si>
  <si>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</si>
  <si>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</si>
  <si>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</si>
  <si>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</si>
  <si>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</si>
  <si>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</si>
  <si>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</si>
  <si>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</si>
  <si>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</si>
  <si>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</si>
  <si>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</si>
  <si>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</si>
  <si>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</si>
  <si>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</si>
  <si>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</si>
  <si>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</si>
  <si>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</si>
  <si>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</si>
  <si>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</si>
  <si>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</si>
  <si>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</si>
  <si>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</si>
  <si>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</si>
  <si>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</si>
  <si>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</si>
  <si>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</si>
  <si>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</si>
  <si>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</si>
  <si>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</si>
  <si>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</si>
  <si>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</si>
  <si>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</si>
  <si>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</si>
  <si>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</si>
  <si>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</si>
  <si>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</si>
  <si>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</si>
  <si>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</si>
  <si>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</si>
  <si>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</si>
  <si>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</si>
  <si>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</si>
  <si>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</si>
  <si>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</si>
  <si>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</si>
  <si>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</si>
  <si>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</si>
  <si>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</si>
  <si>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</si>
  <si>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</si>
  <si>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</si>
  <si>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</si>
  <si>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</si>
  <si>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</si>
  <si>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</si>
  <si>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</si>
  <si>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</si>
  <si>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</si>
  <si>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</si>
  <si>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</si>
  <si>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</si>
  <si>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</si>
  <si>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</si>
  <si>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</si>
  <si>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</si>
  <si>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</si>
  <si>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</si>
  <si>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</si>
  <si>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</si>
  <si>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</si>
  <si>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</si>
  <si>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</si>
  <si>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</si>
  <si>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</si>
  <si>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</si>
  <si>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</si>
  <si>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</si>
  <si>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</si>
  <si>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</si>
  <si>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</si>
  <si>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</si>
  <si>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</si>
  <si>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</si>
  <si>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</si>
  <si>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</si>
  <si>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</si>
  <si>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</si>
  <si>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</si>
  <si>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</si>
  <si>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</si>
  <si>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</si>
  <si>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</si>
  <si>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</si>
  <si>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</si>
  <si>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</si>
  <si>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</si>
  <si>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</si>
  <si>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</si>
  <si>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</si>
  <si>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</si>
  <si>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</si>
  <si>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</si>
  <si>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</si>
  <si>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</si>
  <si>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</si>
  <si>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</si>
  <si>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</si>
  <si>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</si>
  <si>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</si>
  <si>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</si>
  <si>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</si>
  <si>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</si>
  <si>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</si>
  <si>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</si>
  <si>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</si>
  <si>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</si>
  <si>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</si>
  <si>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</si>
  <si>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</si>
  <si>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</si>
  <si>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</si>
  <si>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</si>
  <si>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</si>
  <si>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</si>
  <si>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</si>
  <si>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</si>
  <si>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</si>
  <si>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</si>
  <si>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</si>
  <si>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</si>
  <si>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</si>
  <si>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</si>
  <si>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</si>
  <si>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</si>
  <si>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</si>
  <si>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</si>
  <si>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</si>
  <si>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</si>
  <si>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</si>
  <si>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</si>
  <si>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</si>
  <si>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</si>
  <si>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</si>
  <si>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</si>
  <si>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</si>
  <si>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</si>
  <si>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</si>
  <si>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</si>
  <si>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</si>
  <si>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</si>
  <si>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</si>
  <si>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</si>
  <si>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</si>
  <si>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</si>
  <si>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</si>
  <si>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</si>
  <si>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</si>
  <si>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</si>
  <si>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</si>
  <si>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</si>
  <si>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</si>
  <si>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</si>
  <si>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</si>
  <si>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</si>
  <si>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</si>
  <si>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</si>
  <si>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</si>
  <si>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</si>
  <si>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</si>
  <si>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</si>
  <si>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</si>
  <si>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</si>
  <si>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</si>
  <si>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</si>
  <si>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</si>
  <si>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</si>
  <si>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</si>
  <si>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</si>
  <si>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</si>
  <si>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</si>
  <si>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</si>
  <si>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</si>
  <si>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</si>
  <si>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</si>
  <si>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</si>
  <si>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</si>
  <si>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</si>
  <si>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</si>
  <si>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</si>
  <si>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</si>
  <si>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</si>
  <si>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</si>
  <si>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</si>
  <si>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</si>
  <si>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</si>
  <si>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</si>
  <si>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</si>
  <si>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</si>
  <si>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</si>
  <si>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</si>
  <si>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</si>
  <si>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</si>
  <si>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</si>
  <si>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</si>
  <si>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</si>
  <si>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</si>
  <si>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</si>
  <si>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</si>
  <si>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</si>
  <si>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</si>
  <si>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</si>
  <si>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</si>
  <si>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</si>
  <si>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</si>
  <si>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</si>
  <si>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</si>
  <si>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</si>
  <si>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</si>
  <si>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</si>
  <si>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</si>
  <si>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</si>
  <si>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</si>
  <si>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</si>
  <si>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</si>
  <si>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</si>
  <si>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</si>
  <si>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</si>
  <si>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</si>
  <si>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</si>
  <si>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</si>
  <si>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</si>
  <si>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</si>
  <si>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</si>
  <si>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</si>
  <si>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</si>
  <si>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</si>
  <si>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</si>
  <si>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</si>
  <si>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</si>
  <si>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</si>
  <si>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</si>
  <si>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</si>
  <si>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</si>
  <si>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</si>
  <si>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</si>
  <si>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</si>
  <si>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</si>
  <si>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</si>
  <si>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</si>
  <si>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</si>
  <si>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</si>
  <si>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</si>
  <si>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</si>
  <si>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</si>
  <si>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</si>
  <si>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</si>
  <si>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</si>
  <si>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</si>
  <si>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</si>
  <si>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</si>
  <si>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</si>
  <si>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</si>
  <si>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</si>
  <si>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</si>
  <si>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</si>
  <si>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</si>
  <si>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</si>
  <si>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</si>
  <si>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</si>
  <si>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</si>
  <si>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</si>
  <si>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</si>
  <si>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</si>
  <si>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</si>
  <si>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</si>
  <si>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</si>
  <si>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</si>
  <si>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</si>
  <si>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</si>
  <si>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</si>
  <si>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</si>
  <si>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</si>
  <si>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</si>
  <si>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</si>
  <si>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</si>
  <si>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</si>
  <si>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</si>
  <si>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</si>
  <si>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</si>
  <si>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</si>
  <si>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</si>
  <si>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</si>
  <si>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</si>
  <si>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</si>
  <si>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</si>
  <si>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</si>
  <si>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</si>
  <si>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</si>
  <si>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</si>
  <si>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</si>
  <si>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</si>
  <si>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</si>
  <si>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</si>
  <si>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</si>
  <si>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</si>
  <si>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</si>
  <si>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</si>
  <si>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</si>
  <si>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</si>
  <si>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</si>
  <si>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</si>
  <si>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</si>
  <si>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</si>
  <si>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</si>
  <si>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</si>
  <si>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</si>
  <si>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</si>
  <si>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</si>
  <si>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</si>
  <si>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</si>
  <si>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</si>
  <si>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</si>
  <si>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</si>
  <si>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</si>
  <si>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</si>
  <si>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</si>
  <si>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</si>
  <si>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</si>
  <si>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</si>
  <si>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</si>
  <si>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</si>
  <si>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</si>
  <si>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</si>
  <si>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</si>
  <si>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</si>
  <si>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</si>
  <si>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</si>
  <si>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</si>
  <si>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</si>
  <si>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</si>
  <si>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</si>
  <si>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</si>
  <si>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</si>
  <si>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</si>
  <si>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</si>
  <si>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</si>
  <si>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</si>
  <si>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</si>
  <si>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</si>
  <si>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</si>
  <si>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</si>
  <si>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</si>
  <si>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</si>
  <si>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</si>
  <si>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</si>
  <si>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</si>
  <si>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</si>
  <si>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</si>
  <si>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</si>
  <si>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</si>
  <si>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</si>
  <si>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</si>
  <si>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</si>
  <si>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</si>
  <si>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</si>
  <si>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</si>
  <si>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</si>
  <si>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</si>
  <si>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</si>
  <si>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</si>
  <si>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</si>
  <si>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</si>
  <si>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</si>
  <si>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</si>
  <si>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</si>
  <si>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</si>
  <si>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</si>
  <si>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</si>
  <si>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</si>
  <si>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</si>
  <si>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</si>
  <si>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</si>
  <si>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</si>
  <si>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</si>
  <si>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</si>
  <si>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</si>
  <si>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</si>
  <si>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</si>
  <si>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</si>
  <si>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</si>
  <si>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</si>
  <si>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</si>
  <si>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</si>
  <si>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</si>
  <si>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</si>
  <si>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</si>
  <si>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</si>
  <si>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</si>
  <si>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</si>
  <si>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</si>
  <si>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</si>
  <si>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</si>
  <si>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</si>
  <si>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</si>
  <si>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</si>
  <si>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</si>
  <si>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</si>
  <si>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</si>
  <si>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</si>
  <si>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</si>
  <si>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</si>
  <si>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</si>
  <si>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</si>
  <si>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</si>
  <si>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</si>
  <si>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</si>
  <si>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</si>
  <si>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</si>
  <si>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</si>
  <si>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</si>
  <si>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</si>
  <si>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</si>
  <si>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</si>
  <si>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</si>
  <si>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</si>
  <si>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</si>
  <si>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</si>
  <si>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</si>
  <si>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</si>
  <si>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</si>
  <si>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</si>
  <si>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</si>
  <si>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</si>
  <si>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</si>
  <si>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</si>
  <si>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</si>
  <si>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</si>
  <si>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</si>
  <si>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</si>
  <si>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</si>
  <si>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</si>
  <si>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</si>
  <si>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</si>
  <si>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</si>
  <si>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</si>
  <si>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</si>
  <si>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</si>
  <si>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</si>
  <si>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</si>
  <si>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</si>
  <si>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</si>
  <si>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</si>
  <si>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</si>
  <si>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</si>
  <si>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</si>
  <si>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</si>
  <si>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</si>
  <si>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</si>
  <si>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</si>
  <si>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</si>
  <si>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</si>
  <si>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</si>
  <si>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</si>
  <si>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</si>
  <si>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</si>
  <si>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</si>
  <si>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</si>
  <si>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</si>
  <si>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</si>
  <si>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</si>
  <si>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</si>
  <si>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</si>
  <si>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</si>
  <si>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</si>
  <si>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</si>
  <si>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</si>
  <si>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</si>
  <si>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</si>
  <si>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</si>
  <si>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</si>
  <si>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</si>
  <si>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</si>
  <si>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</si>
  <si>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</si>
  <si>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</si>
  <si>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</si>
  <si>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</si>
  <si>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</si>
  <si>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</si>
  <si>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</si>
  <si>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</si>
  <si>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</si>
  <si>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</si>
  <si>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</si>
  <si>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</si>
  <si>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</si>
  <si>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</si>
  <si>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</si>
  <si>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</si>
  <si>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</si>
  <si>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</si>
  <si>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</si>
  <si>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</si>
  <si>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</si>
  <si>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</si>
  <si>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</si>
  <si>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</si>
  <si>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</si>
  <si>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</si>
  <si>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</si>
  <si>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</si>
  <si>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</si>
  <si>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</si>
  <si>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</si>
  <si>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</si>
  <si>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</si>
  <si>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</si>
  <si>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</si>
  <si>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</si>
  <si>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</si>
  <si>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</si>
  <si>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</si>
  <si>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</si>
  <si>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</si>
  <si>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</si>
  <si>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</si>
  <si>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</si>
  <si>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</si>
  <si>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</si>
  <si>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</si>
  <si>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</si>
  <si>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</si>
  <si>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</si>
  <si>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</si>
  <si>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</si>
  <si>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</si>
  <si>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</si>
  <si>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</si>
  <si>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</si>
  <si>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</si>
  <si>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</si>
  <si>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</si>
  <si>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</si>
  <si>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</si>
  <si>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</si>
  <si>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</si>
  <si>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</si>
  <si>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</si>
  <si>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</si>
  <si>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</si>
  <si>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</si>
  <si>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</si>
  <si>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</si>
  <si>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</si>
  <si>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</si>
  <si>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</si>
  <si>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</si>
  <si>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</si>
  <si>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</si>
  <si>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</si>
  <si>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</si>
  <si>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</si>
  <si>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</si>
  <si>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</si>
  <si>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</si>
  <si>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</si>
  <si>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</si>
  <si>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</si>
  <si>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</si>
  <si>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</si>
  <si>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</si>
  <si>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</si>
  <si>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</si>
  <si>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</si>
  <si>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</si>
  <si>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</si>
  <si>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</si>
  <si>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</si>
  <si>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</si>
  <si>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</si>
  <si>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</si>
  <si>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</si>
  <si>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</si>
  <si>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</si>
  <si>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</si>
  <si>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</si>
  <si>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</si>
  <si>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</si>
  <si>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</si>
  <si>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</si>
  <si>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</si>
  <si>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</si>
  <si>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</si>
  <si>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</si>
  <si>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</si>
  <si>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</si>
  <si>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</si>
  <si>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</si>
  <si>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</si>
  <si>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</si>
  <si>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</si>
  <si>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</si>
  <si>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</si>
  <si>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</si>
  <si>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</si>
  <si>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</si>
  <si>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</si>
  <si>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</si>
  <si>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</si>
  <si>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</si>
  <si>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</si>
  <si>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</si>
  <si>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</si>
  <si>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</si>
  <si>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</si>
  <si>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</si>
  <si>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</si>
  <si>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</si>
  <si>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</si>
  <si>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</si>
  <si>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</si>
  <si>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</si>
  <si>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</si>
  <si>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</si>
  <si>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</si>
  <si>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</si>
  <si>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</si>
  <si>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</si>
  <si>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</si>
  <si>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</si>
  <si>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</si>
  <si>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</si>
  <si>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</si>
  <si>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</si>
  <si>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</si>
  <si>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</si>
  <si>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</si>
  <si>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</si>
  <si>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</si>
  <si>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</si>
  <si>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</si>
  <si>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</si>
  <si>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</si>
  <si>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</si>
  <si>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</si>
  <si>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</si>
  <si>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</si>
  <si>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</si>
  <si>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</si>
  <si>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</si>
  <si>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</si>
  <si>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</si>
  <si>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</si>
  <si>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</si>
  <si>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</si>
  <si>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</si>
  <si>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</si>
  <si>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</si>
  <si>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</si>
  <si>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</si>
  <si>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</si>
  <si>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</si>
  <si>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</si>
  <si>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</si>
  <si>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</si>
  <si>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</si>
  <si>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</si>
  <si>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</si>
  <si>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</si>
  <si>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</si>
  <si>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</si>
  <si>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</si>
  <si>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</si>
  <si>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</si>
  <si>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</si>
  <si>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</si>
  <si>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</si>
  <si>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</si>
  <si>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</si>
  <si>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</si>
  <si>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</si>
  <si>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</si>
  <si>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</si>
  <si>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</si>
  <si>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</si>
  <si>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</si>
  <si>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</si>
  <si>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</si>
  <si>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</si>
  <si>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</si>
  <si>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</si>
  <si>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</si>
  <si>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</si>
  <si>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</si>
  <si>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</si>
  <si>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</si>
  <si>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</si>
  <si>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</si>
  <si>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</si>
  <si>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</si>
  <si>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</si>
  <si>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</si>
  <si>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</si>
  <si>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</si>
  <si>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</si>
  <si>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</si>
  <si>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</si>
  <si>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</si>
  <si>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</si>
  <si>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</si>
  <si>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</si>
  <si>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</si>
  <si>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</si>
  <si>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</si>
  <si>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</si>
  <si>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</si>
  <si>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</si>
  <si>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</si>
  <si>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</si>
  <si>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</si>
  <si>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</si>
  <si>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</si>
  <si>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</si>
  <si>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</si>
  <si>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</si>
  <si>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</si>
  <si>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</si>
  <si>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</si>
  <si>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</si>
  <si>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</si>
  <si>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</si>
  <si>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</si>
  <si>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</si>
  <si>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</si>
  <si>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</si>
  <si>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</si>
  <si>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</si>
  <si>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</si>
  <si>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</si>
  <si>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</si>
  <si>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</si>
  <si>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</si>
  <si>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</si>
  <si>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</si>
  <si>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</si>
  <si>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</si>
  <si>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</si>
  <si>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</si>
  <si>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</si>
  <si>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</si>
  <si>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</si>
  <si>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</si>
  <si>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</si>
  <si>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</si>
  <si>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</si>
  <si>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</si>
  <si>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</si>
  <si>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</si>
  <si>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</si>
  <si>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</si>
  <si>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</si>
  <si>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</si>
  <si>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</si>
  <si>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</si>
  <si>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</si>
  <si>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</si>
  <si>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</si>
  <si>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</si>
  <si>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</si>
  <si>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</si>
  <si>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</si>
  <si>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</si>
  <si>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</si>
  <si>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</si>
  <si>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</si>
  <si>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</si>
  <si>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</si>
  <si>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</si>
  <si>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</si>
  <si>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</si>
  <si>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</si>
  <si>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</si>
  <si>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</si>
  <si>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</si>
  <si>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</si>
  <si>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</si>
  <si>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</si>
  <si>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</si>
  <si>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</si>
  <si>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</si>
  <si>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</si>
  <si>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</si>
  <si>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</si>
  <si>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</si>
  <si>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</si>
  <si>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</si>
  <si>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</si>
  <si>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</si>
  <si>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</si>
  <si>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</si>
  <si>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</si>
  <si>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</si>
  <si>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</si>
  <si>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</si>
  <si>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</si>
  <si>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</si>
  <si>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</si>
  <si>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</si>
  <si>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</si>
  <si>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</si>
  <si>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</si>
  <si>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</si>
  <si>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</si>
  <si>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</si>
  <si>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</si>
  <si>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</si>
  <si>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</si>
  <si>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</si>
  <si>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</si>
  <si>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</si>
  <si>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</si>
  <si>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</si>
  <si>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</si>
  <si>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</si>
  <si>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</si>
  <si>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</si>
  <si>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</si>
  <si>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</si>
  <si>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</si>
  <si>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</si>
  <si>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</si>
  <si>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</si>
  <si>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</si>
  <si>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</si>
  <si>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</si>
  <si>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</si>
  <si>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</si>
  <si>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</si>
  <si>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</si>
  <si>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</si>
  <si>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</si>
  <si>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</si>
  <si>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</si>
  <si>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</si>
  <si>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</si>
  <si>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</si>
  <si>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</si>
  <si>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</si>
  <si>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</si>
  <si>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</si>
  <si>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</si>
  <si>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</si>
  <si>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</si>
  <si>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</si>
  <si>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</si>
  <si>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</si>
  <si>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</si>
  <si>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</si>
  <si>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</si>
  <si>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</si>
  <si>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</si>
  <si>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</si>
  <si>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</si>
  <si>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</si>
  <si>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</si>
  <si>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</si>
  <si>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</si>
  <si>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</si>
  <si>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</si>
  <si>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</si>
  <si>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</si>
  <si>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</si>
  <si>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</si>
  <si>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</si>
  <si>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</si>
  <si>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</si>
  <si>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</si>
  <si>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</si>
  <si>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</si>
  <si>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</si>
  <si>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</si>
  <si>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</si>
  <si>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</si>
  <si>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</si>
  <si>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</si>
  <si>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</si>
  <si>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</si>
  <si>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</si>
  <si>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</si>
  <si>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</si>
  <si>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</si>
  <si>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</si>
  <si>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</si>
  <si>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</si>
  <si>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</si>
  <si>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</si>
  <si>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</si>
  <si>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</si>
  <si>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</si>
  <si>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</si>
  <si>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</si>
  <si>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</si>
  <si>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</si>
  <si>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</si>
  <si>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</si>
  <si>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</si>
  <si>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</si>
  <si>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</si>
  <si>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</si>
  <si>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</si>
  <si>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</si>
  <si>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</si>
  <si>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</si>
  <si>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</si>
  <si>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</si>
  <si>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</si>
  <si>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</si>
  <si>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</si>
  <si>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</si>
  <si>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</si>
  <si>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</si>
  <si>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</si>
  <si>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</si>
  <si>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</si>
  <si>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</si>
  <si>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</si>
  <si>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</si>
  <si>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</si>
  <si>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</si>
  <si>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</si>
  <si>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</si>
  <si>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</si>
  <si>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</si>
  <si>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</si>
  <si>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</si>
  <si>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</si>
  <si>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</si>
  <si>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</si>
  <si>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</si>
  <si>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</si>
  <si>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</si>
  <si>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</si>
  <si>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</si>
  <si>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</si>
  <si>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</si>
  <si>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</si>
  <si>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</si>
  <si>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</si>
  <si>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</si>
  <si>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</si>
  <si>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</si>
  <si>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</si>
  <si>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</si>
  <si>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</si>
  <si>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</si>
  <si>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</si>
  <si>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</si>
  <si>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</si>
  <si>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</si>
  <si>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</si>
  <si>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</si>
  <si>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</si>
  <si>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</si>
  <si>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</si>
  <si>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</si>
  <si>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</si>
  <si>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</si>
  <si>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</si>
  <si>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</si>
  <si>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</si>
  <si>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</si>
  <si>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</si>
  <si>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</si>
  <si>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</si>
  <si>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</si>
  <si>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</si>
  <si>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</si>
  <si>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</si>
  <si>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</si>
  <si>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</si>
  <si>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</si>
  <si>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</si>
  <si>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</si>
  <si>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</si>
  <si>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</si>
  <si>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</si>
  <si>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</si>
  <si>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</si>
  <si>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</si>
  <si>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</si>
  <si>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</si>
  <si>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</si>
  <si>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</si>
  <si>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</si>
  <si>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</si>
  <si>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</si>
  <si>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</si>
  <si>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</si>
  <si>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</si>
  <si>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</si>
  <si>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</si>
  <si>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</si>
  <si>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</si>
  <si>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</si>
  <si>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</si>
  <si>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</si>
  <si>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</si>
  <si>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</si>
  <si>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</si>
  <si>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</si>
  <si>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</si>
  <si>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</si>
  <si>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</si>
  <si>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</si>
  <si>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</si>
  <si>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</si>
  <si>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</si>
  <si>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</si>
  <si>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</si>
  <si>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</si>
  <si>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</si>
  <si>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</si>
  <si>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</si>
  <si>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</si>
  <si>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</si>
  <si>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</si>
  <si>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</si>
  <si>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</si>
  <si>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</si>
  <si>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</si>
  <si>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</si>
  <si>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</si>
  <si>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</si>
  <si>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</si>
  <si>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</si>
  <si>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</si>
  <si>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</si>
  <si>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</si>
  <si>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</si>
  <si>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</si>
  <si>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</si>
  <si>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</si>
  <si>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</si>
  <si>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</si>
  <si>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</si>
  <si>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</si>
  <si>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</si>
  <si>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</si>
  <si>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</si>
  <si>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</si>
  <si>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</si>
  <si>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</si>
  <si>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</si>
  <si>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</si>
  <si>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</si>
  <si>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</si>
  <si>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</si>
  <si>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</si>
  <si>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</si>
  <si>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</si>
  <si>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</si>
  <si>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</si>
  <si>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</si>
  <si>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</si>
  <si>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</si>
  <si>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</si>
  <si>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</si>
  <si>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</si>
  <si>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</si>
  <si>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</si>
  <si>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</si>
  <si>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</si>
  <si>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</si>
  <si>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</si>
  <si>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</si>
  <si>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</si>
  <si>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</si>
  <si>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</si>
  <si>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</si>
  <si>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</si>
  <si>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</si>
  <si>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</si>
  <si>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</si>
  <si>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</si>
  <si>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</si>
  <si>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</si>
  <si>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</si>
  <si>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</si>
  <si>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</si>
  <si>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</si>
  <si>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</si>
  <si>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</si>
  <si>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</si>
  <si>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</si>
  <si>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</si>
  <si>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</si>
  <si>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</si>
  <si>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</si>
  <si>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</si>
  <si>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</si>
  <si>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</si>
  <si>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</si>
  <si>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</si>
  <si>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</si>
  <si>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</si>
  <si>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</si>
  <si>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</si>
  <si>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</si>
  <si>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</si>
  <si>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</si>
  <si>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</si>
  <si>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</si>
  <si>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</si>
  <si>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</si>
  <si>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</si>
  <si>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</si>
  <si>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</si>
  <si>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</si>
  <si>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</si>
  <si>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</si>
  <si>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</si>
  <si>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</si>
  <si>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</si>
  <si>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</si>
  <si>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</si>
  <si>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</si>
  <si>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</si>
  <si>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</si>
  <si>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</si>
  <si>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</si>
  <si>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</si>
  <si>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</si>
  <si>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</si>
  <si>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</si>
  <si>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</si>
  <si>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</si>
  <si>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</si>
  <si>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</si>
  <si>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</si>
  <si>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</si>
  <si>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</si>
  <si>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</si>
  <si>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</si>
  <si>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</si>
  <si>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</si>
  <si>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</si>
  <si>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</si>
  <si>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</si>
  <si>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</si>
  <si>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</si>
  <si>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</si>
  <si>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</si>
  <si>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</si>
  <si>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</si>
  <si>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</si>
  <si>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</si>
  <si>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</si>
  <si>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</si>
  <si>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</si>
  <si>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</si>
  <si>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</si>
  <si>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</si>
  <si>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</si>
  <si>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</si>
  <si>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</si>
  <si>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</si>
  <si>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</si>
  <si>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</si>
  <si>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</si>
  <si>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</si>
  <si>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</si>
  <si>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</si>
  <si>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</si>
  <si>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</si>
  <si>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</si>
  <si>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</si>
  <si>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</si>
  <si>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</si>
  <si>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</si>
  <si>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</si>
  <si>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</si>
  <si>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</si>
  <si>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</si>
  <si>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</si>
  <si>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</si>
  <si>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</si>
  <si>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</si>
  <si>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</si>
  <si>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</si>
  <si>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</si>
  <si>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</si>
  <si>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</si>
  <si>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</si>
  <si>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</si>
  <si>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</si>
  <si>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</si>
  <si>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</si>
  <si>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</si>
  <si>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</si>
  <si>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</si>
  <si>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</si>
  <si>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</si>
  <si>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</si>
  <si>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</si>
  <si>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</si>
  <si>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</si>
  <si>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</si>
  <si>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</si>
  <si>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</si>
  <si>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</si>
  <si>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</si>
  <si>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</si>
  <si>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</si>
  <si>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</si>
  <si>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</si>
  <si>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</si>
  <si>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</si>
  <si>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</si>
  <si>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</si>
  <si>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</si>
  <si>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</si>
  <si>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</si>
  <si>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</si>
  <si>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</si>
  <si>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</si>
  <si>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</si>
  <si>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</si>
  <si>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</si>
  <si>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</si>
  <si>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</si>
  <si>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</si>
  <si>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</si>
  <si>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</si>
  <si>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</si>
  <si>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</si>
  <si>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</si>
  <si>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</si>
  <si>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</si>
  <si>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</si>
  <si>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</si>
  <si>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</si>
  <si>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</si>
  <si>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</si>
  <si>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</si>
  <si>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</si>
  <si>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</si>
  <si>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</si>
  <si>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</si>
  <si>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</si>
  <si>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</si>
  <si>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</si>
  <si>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</si>
  <si>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</si>
  <si>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</si>
  <si>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</si>
  <si>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</si>
  <si>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</si>
  <si>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</si>
  <si>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</si>
  <si>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</si>
  <si>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</si>
  <si>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</si>
  <si>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</si>
  <si>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</si>
  <si>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</si>
  <si>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</si>
  <si>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</si>
  <si>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</si>
  <si>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</si>
  <si>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</si>
  <si>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</si>
  <si>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</si>
  <si>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</si>
  <si>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</si>
  <si>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</si>
  <si>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</si>
  <si>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</si>
  <si>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</si>
  <si>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</si>
  <si>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</si>
  <si>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</si>
  <si>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</si>
  <si>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</si>
  <si>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</si>
  <si>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</si>
  <si>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</si>
  <si>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</si>
  <si>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</si>
  <si>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</si>
  <si>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</si>
  <si>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</si>
  <si>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</si>
  <si>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</si>
  <si>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</si>
  <si>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</si>
  <si>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</si>
  <si>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</si>
  <si>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</si>
  <si>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</si>
  <si>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</si>
  <si>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</si>
  <si>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</si>
  <si>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</si>
  <si>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</si>
  <si>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</si>
  <si>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</si>
  <si>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</si>
  <si>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</si>
  <si>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</si>
  <si>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</si>
  <si>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</si>
  <si>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</si>
  <si>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</si>
  <si>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</si>
  <si>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</si>
  <si>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</si>
  <si>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</si>
  <si>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</si>
  <si>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</si>
  <si>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</si>
  <si>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</si>
  <si>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</si>
  <si>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</si>
  <si>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</si>
  <si>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</si>
  <si>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</si>
  <si>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</si>
  <si>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</si>
  <si>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</si>
  <si>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</si>
  <si>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</si>
  <si>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</si>
  <si>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</si>
  <si>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</si>
  <si>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</si>
  <si>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</si>
  <si>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</si>
  <si>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</si>
  <si>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</si>
  <si>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</si>
  <si>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</si>
  <si>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</si>
  <si>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</si>
  <si>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</si>
  <si>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</si>
  <si>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</si>
  <si>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</si>
  <si>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</si>
  <si>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</si>
  <si>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</si>
  <si>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CHAMPAIGN</t>
  </si>
  <si>
    <t>215 S ORANGE ST, PO BOX 130</t>
  </si>
  <si>
    <t>LUDLOW</t>
  </si>
  <si>
    <t>60949-0130</t>
  </si>
  <si>
    <t>Drusilla P Lobmaster</t>
  </si>
  <si>
    <t>217.396.5261</t>
  </si>
  <si>
    <t>217.396.8858</t>
  </si>
  <si>
    <t>RUSSELL LEIGH &amp; ASSOCIATES</t>
  </si>
  <si>
    <t>RUSS LEIGH</t>
  </si>
  <si>
    <t>228 E MAIN ST</t>
  </si>
  <si>
    <t>HOOPESTON</t>
  </si>
  <si>
    <t>IL</t>
  </si>
  <si>
    <t>217.283.9336</t>
  </si>
  <si>
    <t>217.283.9736</t>
  </si>
  <si>
    <t>065.018319</t>
  </si>
  <si>
    <t>admin@russleigh.com</t>
  </si>
  <si>
    <t>2013 GO WORKING CASH BONDS</t>
  </si>
  <si>
    <t>Rural Champaign County Special Education Cooperative</t>
  </si>
  <si>
    <t>Page 11-Acct 1999-Other</t>
  </si>
  <si>
    <t xml:space="preserve">   </t>
  </si>
  <si>
    <t>Fund 10-Educational</t>
  </si>
  <si>
    <t>Page 14-Acct 4998-Other Restricted Revenue from Federal Sources</t>
  </si>
  <si>
    <t>Fund 10- Educational</t>
  </si>
  <si>
    <t>Refunds and Reimbursements  $16,000</t>
  </si>
  <si>
    <t>REAP $6,462</t>
  </si>
  <si>
    <t>Page 2-Auditor's Questionnaire</t>
  </si>
  <si>
    <t>Part C - Other Issues</t>
  </si>
  <si>
    <t>Box 20 - Over budget in Education Fund, Operations and Maintenance Fund, Municipal Retirement Fund and Capital Projects Fund.</t>
  </si>
  <si>
    <t>Part A-Findings</t>
  </si>
  <si>
    <t>Box 2-Treasurer's bond was not adequate to meet ISBE minimum requirements</t>
  </si>
  <si>
    <t>Ludlow CCSD 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</si>
</sst>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2099</v>
      </c>
      <c r="C5" s="178" t="s">
        <v>1061</v>
      </c>
      <c r="D5" s="362"/>
      <c r="E5" s="362"/>
      <c r="H5" s="192"/>
      <c r="I5" s="2156" t="s">
        <v>769</v>
      </c>
      <c r="J5" s="2155"/>
      <c r="K5" s="2155"/>
      <c r="L5" s="2155"/>
      <c r="M5" s="2155"/>
      <c r="N5" s="2155"/>
      <c r="O5" s="2155"/>
      <c r="P5" s="2155"/>
      <c r="Q5" s="2155"/>
      <c r="R5" s="2155"/>
      <c r="S5" s="2155"/>
    </row>
    <row r="6" spans="1:28" ht="14.1" customHeight="1" x14ac:dyDescent="0.2">
      <c r="B6" s="441"/>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2" t="s">
        <v>2099</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0">
        <v>9010142004</v>
      </c>
      <c r="B13" s="2181"/>
      <c r="C13" s="2181"/>
      <c r="D13" s="2181"/>
      <c r="E13" s="2181"/>
      <c r="F13" s="2181"/>
      <c r="G13" s="2181"/>
      <c r="H13" s="2182"/>
      <c r="I13" s="184"/>
      <c r="J13" s="183"/>
      <c r="K13" s="181"/>
      <c r="L13" s="183"/>
      <c r="M13" s="183"/>
      <c r="N13" s="183"/>
      <c r="O13" s="183"/>
      <c r="P13" s="183"/>
      <c r="Q13" s="183"/>
      <c r="R13" s="183"/>
      <c r="S13" s="183"/>
      <c r="T13" s="2185" t="s">
        <v>2107</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2100</v>
      </c>
      <c r="B15" s="2183"/>
      <c r="C15" s="2183"/>
      <c r="D15" s="2183"/>
      <c r="E15" s="2183"/>
      <c r="F15" s="2183"/>
      <c r="G15" s="2183"/>
      <c r="H15" s="2184"/>
      <c r="T15" s="2115" t="s">
        <v>2108</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2130</v>
      </c>
      <c r="B17" s="2141"/>
      <c r="C17" s="2141"/>
      <c r="D17" s="2141"/>
      <c r="E17" s="2141"/>
      <c r="F17" s="2141"/>
      <c r="G17" s="2141"/>
      <c r="H17" s="2166"/>
      <c r="T17" s="2194" t="s">
        <v>2109</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4" t="s">
        <v>766</v>
      </c>
      <c r="AA18" s="200"/>
    </row>
    <row r="19" spans="1:27" ht="13.5" customHeight="1" x14ac:dyDescent="0.2">
      <c r="A19" s="2134" t="s">
        <v>2101</v>
      </c>
      <c r="B19" s="2132"/>
      <c r="C19" s="2132"/>
      <c r="D19" s="2132"/>
      <c r="E19" s="2132"/>
      <c r="F19" s="2132"/>
      <c r="G19" s="2132"/>
      <c r="H19" s="2114"/>
      <c r="I19" s="183"/>
      <c r="J19" s="377"/>
      <c r="K19" s="194"/>
      <c r="L19" s="192"/>
      <c r="M19" s="651" t="s">
        <v>355</v>
      </c>
      <c r="P19" s="180"/>
      <c r="Q19" s="180"/>
      <c r="R19" s="180"/>
      <c r="S19" s="184"/>
      <c r="T19" s="2134" t="s">
        <v>2110</v>
      </c>
      <c r="U19" s="2113"/>
      <c r="V19" s="2113"/>
      <c r="W19" s="2114"/>
      <c r="X19" s="2131" t="s">
        <v>2111</v>
      </c>
      <c r="Y19" s="2193"/>
      <c r="Z19" s="2191">
        <v>60942</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2" t="s">
        <v>2102</v>
      </c>
      <c r="B21" s="2113"/>
      <c r="C21" s="2113"/>
      <c r="D21" s="2113"/>
      <c r="E21" s="2113"/>
      <c r="F21" s="2113"/>
      <c r="G21" s="2113"/>
      <c r="H21" s="2114"/>
      <c r="I21" s="2160" t="s">
        <v>767</v>
      </c>
      <c r="J21" s="2155"/>
      <c r="K21" s="2155"/>
      <c r="L21" s="2155"/>
      <c r="M21" s="2155"/>
      <c r="N21" s="2155"/>
      <c r="O21" s="2155"/>
      <c r="P21" s="2155"/>
      <c r="Q21" s="2155"/>
      <c r="R21" s="2155"/>
      <c r="S21" s="2161"/>
      <c r="T21" s="2140" t="s">
        <v>2112</v>
      </c>
      <c r="U21" s="2201"/>
      <c r="V21" s="2201"/>
      <c r="W21" s="2201"/>
      <c r="X21" s="2206" t="s">
        <v>2113</v>
      </c>
      <c r="Y21" s="2204"/>
      <c r="Z21" s="2204"/>
      <c r="AA21" s="2205"/>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5" t="s">
        <v>1573</v>
      </c>
      <c r="Z22" s="199"/>
      <c r="AA22" s="200"/>
    </row>
    <row r="23" spans="1:27" ht="13.5" customHeight="1" x14ac:dyDescent="0.2">
      <c r="A23" s="2157"/>
      <c r="B23" s="2158"/>
      <c r="C23" s="2158"/>
      <c r="D23" s="2158"/>
      <c r="E23" s="2158"/>
      <c r="F23" s="2158"/>
      <c r="G23" s="2158"/>
      <c r="H23" s="2159"/>
      <c r="T23" s="2200" t="s">
        <v>2114</v>
      </c>
      <c r="U23" s="2201"/>
      <c r="V23" s="2201"/>
      <c r="W23" s="2201"/>
      <c r="X23" s="2203">
        <v>43434</v>
      </c>
      <c r="Y23" s="2204"/>
      <c r="Z23" s="2204"/>
      <c r="AA23" s="220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t="s">
        <v>2103</v>
      </c>
      <c r="B25" s="2113"/>
      <c r="C25" s="2113"/>
      <c r="D25" s="2113"/>
      <c r="E25" s="2113"/>
      <c r="F25" s="2113"/>
      <c r="G25" s="2113"/>
      <c r="H25" s="2114"/>
      <c r="I25" s="652"/>
      <c r="J25" s="203"/>
      <c r="K25" s="203"/>
      <c r="L25" s="203"/>
      <c r="M25" s="203"/>
      <c r="N25" s="203"/>
      <c r="O25" s="203"/>
      <c r="P25" s="203"/>
      <c r="Q25" s="203"/>
      <c r="R25" s="203"/>
      <c r="S25" s="204"/>
      <c r="T25" s="2197" t="s">
        <v>2115</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4"/>
      <c r="J30" s="390"/>
      <c r="K30" s="181" t="s">
        <v>656</v>
      </c>
      <c r="L30" s="1702" t="s">
        <v>2099</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2099</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2099</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t="s">
        <v>2104</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c r="B40" s="2127"/>
      <c r="C40" s="2128"/>
      <c r="D40" s="2128"/>
      <c r="E40" s="2128"/>
      <c r="F40" s="2129"/>
      <c r="G40" s="2129"/>
      <c r="H40" s="2130"/>
      <c r="I40" s="2143"/>
      <c r="J40" s="2144"/>
      <c r="K40" s="2144"/>
      <c r="L40" s="2144"/>
      <c r="M40" s="2144"/>
      <c r="N40" s="2144"/>
      <c r="O40" s="2144"/>
      <c r="P40" s="2144"/>
      <c r="Q40" s="2144"/>
      <c r="R40" s="2144"/>
      <c r="S40" s="2145"/>
      <c r="T40" s="2143"/>
      <c r="U40" s="2202"/>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2105</v>
      </c>
      <c r="B42" s="2113"/>
      <c r="C42" s="2114"/>
      <c r="D42" s="2131" t="s">
        <v>2106</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3" sqref="A3:E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2" colorId="8" zoomScale="110" zoomScaleNormal="110" workbookViewId="0">
      <selection activeCell="B11" sqref="B1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2111" t="s">
        <v>2099</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1" t="s">
        <v>2099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2099</v>
      </c>
      <c r="C53" s="619">
        <v>22</v>
      </c>
      <c r="D53" s="388" t="s">
        <v>1796</v>
      </c>
      <c r="E53" s="26"/>
      <c r="F53" s="1553"/>
      <c r="G53" s="1725" t="s">
        <v>1795</v>
      </c>
      <c r="H53" s="1954">
        <v>35004</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1579</v>
      </c>
      <c r="B70" s="2222"/>
      <c r="C70" s="2222"/>
      <c r="D70" s="2222"/>
      <c r="E70" s="2223"/>
      <c r="F70" s="2223"/>
      <c r="G70" s="2223"/>
      <c r="H70" s="2223"/>
      <c r="I70" s="222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t="s">
        <v>2098</v>
      </c>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1588</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3" sqref="A3:E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15931224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2.5562999999999999E-2</v>
      </c>
      <c r="E10" s="99" t="s">
        <v>1164</v>
      </c>
      <c r="F10" s="468">
        <v>4.3990000000000001E-3</v>
      </c>
      <c r="G10" s="99" t="s">
        <v>1164</v>
      </c>
      <c r="H10" s="468">
        <v>1.5479999999999999E-3</v>
      </c>
      <c r="I10" s="99" t="s">
        <v>1165</v>
      </c>
      <c r="J10" s="469">
        <f>ROUND(D10+F10+H10,5)</f>
        <v>3.1510000000000003E-2</v>
      </c>
      <c r="K10" s="92"/>
      <c r="L10" s="468">
        <v>4.4999999999999999E-4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1115692</v>
      </c>
      <c r="E16" s="99"/>
      <c r="F16" s="81">
        <f>SUM('Acct Summary 7-8'!C17,'Acct Summary 7-8'!D17,'Acct Summary 7-8'!F17)</f>
        <v>951105</v>
      </c>
      <c r="G16" s="99"/>
      <c r="H16" s="81">
        <f>SUM(D16-F16)</f>
        <v>164587</v>
      </c>
      <c r="I16" s="92"/>
      <c r="J16" s="81">
        <f>SUM('Acct Summary 7-8'!C81,'Acct Summary 7-8'!D81,'Acct Summary 7-8'!F81,'Acct Summary 7-8'!I81)</f>
        <v>1060764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2099</v>
      </c>
      <c r="C31" s="403" t="s">
        <v>670</v>
      </c>
      <c r="D31" s="62" t="s">
        <v>1239</v>
      </c>
      <c r="E31" s="92"/>
      <c r="F31" s="92"/>
      <c r="G31" s="100"/>
      <c r="H31" s="252">
        <f>IF(B31="X",(J7*0.069),IF(B32="X",(J7*0.138),"Enter x in a.or b."))</f>
        <v>1099254.456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39000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 sqref="A3:R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Ludlow CCSD 142</v>
      </c>
      <c r="E7" s="135"/>
      <c r="G7" s="136"/>
      <c r="H7" s="137"/>
      <c r="I7" s="137"/>
      <c r="J7" s="137"/>
      <c r="K7" s="137"/>
      <c r="L7"/>
      <c r="M7"/>
      <c r="N7"/>
      <c r="O7"/>
      <c r="P7"/>
    </row>
    <row r="8" spans="1:18" ht="12.75" x14ac:dyDescent="0.2">
      <c r="A8"/>
      <c r="B8"/>
      <c r="C8" s="133" t="s">
        <v>1316</v>
      </c>
      <c r="D8" s="138">
        <f>COVER!A13</f>
        <v>9010142004</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1060764</v>
      </c>
      <c r="I12" s="1151"/>
      <c r="J12" s="1151"/>
      <c r="K12" s="1152">
        <f>TRUNC((H12/H13*100000),5)/100000</f>
        <v>0.95076777459999995</v>
      </c>
      <c r="L12" s="1153"/>
      <c r="M12" s="101" t="s">
        <v>1339</v>
      </c>
      <c r="N12" s="101"/>
      <c r="O12" s="1154">
        <v>0.35</v>
      </c>
      <c r="P12" s="153"/>
      <c r="Q12" s="153"/>
    </row>
    <row r="13" spans="1:18" s="155" customFormat="1" ht="11.25" x14ac:dyDescent="0.2">
      <c r="A13" s="153"/>
      <c r="B13" s="1148"/>
      <c r="C13" s="2257" t="s">
        <v>1580</v>
      </c>
      <c r="D13" s="2258"/>
      <c r="E13" s="153"/>
      <c r="F13" s="326" t="s">
        <v>910</v>
      </c>
      <c r="G13" s="1149"/>
      <c r="H13" s="1150">
        <f>SUM('Acct Summary 7-8'!C8+'Acct Summary 7-8'!D8+'Acct Summary 7-8'!F8+'Acct Summary 7-8'!I8)+H14</f>
        <v>1115692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951105</v>
      </c>
      <c r="I17" s="1151"/>
      <c r="J17" s="1157"/>
      <c r="K17" s="1152">
        <f>TRUNC((H17/H18*100000),5)/100000</f>
        <v>0.85247989579999994</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1115692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1060764</v>
      </c>
      <c r="I24" s="676"/>
      <c r="J24" s="676"/>
      <c r="K24" s="1161">
        <f>TRUNC(((H24/H25*100000)/100000),2)</f>
        <v>401.5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2641.9583299999999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426693.93800000002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39000</v>
      </c>
      <c r="I32" s="1159"/>
      <c r="J32" s="1159"/>
      <c r="K32" s="1161">
        <f>TRUNC(100-((((H32/H33*100))*100)/100),2)</f>
        <v>96.45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1099254.456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3" sqref="A3:E3"/>
      <selection pane="bottomLeft" activeCell="A5" sqref="A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707813</v>
      </c>
      <c r="D4" s="408">
        <v>109041</v>
      </c>
      <c r="E4" s="408">
        <v>17404</v>
      </c>
      <c r="F4" s="408">
        <v>45593</v>
      </c>
      <c r="G4" s="408">
        <v>12084</v>
      </c>
      <c r="H4" s="408">
        <v>140411</v>
      </c>
      <c r="I4" s="408">
        <v>198317</v>
      </c>
      <c r="J4" s="432">
        <v>737</v>
      </c>
      <c r="K4" s="408">
        <v>34812</v>
      </c>
      <c r="L4" s="408">
        <v>537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707813</v>
      </c>
      <c r="D13" s="681">
        <f t="shared" ref="D13:L13" si="0">SUM(D4:D12)</f>
        <v>109041</v>
      </c>
      <c r="E13" s="681">
        <f t="shared" si="0"/>
        <v>17404</v>
      </c>
      <c r="F13" s="681">
        <f t="shared" si="0"/>
        <v>45593</v>
      </c>
      <c r="G13" s="681">
        <f t="shared" si="0"/>
        <v>12084</v>
      </c>
      <c r="H13" s="681">
        <f t="shared" si="0"/>
        <v>140411</v>
      </c>
      <c r="I13" s="681">
        <f t="shared" si="0"/>
        <v>198317</v>
      </c>
      <c r="J13" s="681">
        <f t="shared" si="0"/>
        <v>737</v>
      </c>
      <c r="K13" s="681">
        <f t="shared" si="0"/>
        <v>34812</v>
      </c>
      <c r="L13" s="681">
        <f t="shared" si="0"/>
        <v>537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6999</v>
      </c>
      <c r="N16" s="711"/>
    </row>
    <row r="17" spans="1:14" s="696" customFormat="1" ht="12.75" customHeight="1" x14ac:dyDescent="0.2">
      <c r="A17" s="710" t="s">
        <v>1692</v>
      </c>
      <c r="B17" s="538">
        <v>230</v>
      </c>
      <c r="C17" s="503"/>
      <c r="D17" s="503"/>
      <c r="E17" s="503"/>
      <c r="F17" s="503"/>
      <c r="G17" s="503"/>
      <c r="H17" s="503"/>
      <c r="I17" s="503"/>
      <c r="J17" s="503"/>
      <c r="K17" s="503"/>
      <c r="L17" s="503"/>
      <c r="M17" s="432">
        <v>434004</v>
      </c>
      <c r="N17" s="711"/>
    </row>
    <row r="18" spans="1:14" s="696" customFormat="1" ht="12.75" customHeight="1" x14ac:dyDescent="0.2">
      <c r="A18" s="710" t="s">
        <v>1693</v>
      </c>
      <c r="B18" s="538">
        <v>240</v>
      </c>
      <c r="C18" s="503"/>
      <c r="D18" s="503"/>
      <c r="E18" s="503"/>
      <c r="F18" s="503"/>
      <c r="G18" s="503"/>
      <c r="H18" s="503"/>
      <c r="I18" s="503"/>
      <c r="J18" s="503"/>
      <c r="K18" s="503"/>
      <c r="L18" s="503"/>
      <c r="M18" s="432">
        <v>519688</v>
      </c>
      <c r="N18" s="711"/>
    </row>
    <row r="19" spans="1:14" s="696" customFormat="1" ht="12.75" customHeight="1" x14ac:dyDescent="0.2">
      <c r="A19" s="710" t="s">
        <v>1694</v>
      </c>
      <c r="B19" s="538">
        <v>250</v>
      </c>
      <c r="C19" s="503"/>
      <c r="D19" s="503"/>
      <c r="E19" s="503"/>
      <c r="F19" s="503"/>
      <c r="G19" s="503"/>
      <c r="H19" s="503"/>
      <c r="I19" s="503"/>
      <c r="J19" s="503"/>
      <c r="K19" s="503"/>
      <c r="L19" s="503"/>
      <c r="M19" s="432">
        <v>254462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17404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21596</v>
      </c>
    </row>
    <row r="23" spans="1:14" ht="13.5" customHeight="1" thickBot="1" x14ac:dyDescent="0.25">
      <c r="A23" s="460" t="s">
        <v>729</v>
      </c>
      <c r="B23" s="716"/>
      <c r="C23" s="429"/>
      <c r="D23" s="429"/>
      <c r="E23" s="429"/>
      <c r="F23" s="429"/>
      <c r="G23" s="429"/>
      <c r="H23" s="429"/>
      <c r="I23" s="429"/>
      <c r="J23" s="429"/>
      <c r="K23" s="429"/>
      <c r="L23" s="429"/>
      <c r="M23" s="685">
        <f>SUM(M15:M22)</f>
        <v>1215153</v>
      </c>
      <c r="N23" s="685">
        <f>SUM(N21:N22)</f>
        <v>39000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537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537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39000</v>
      </c>
    </row>
    <row r="37" spans="1:14" ht="13.5" thickBot="1" x14ac:dyDescent="0.25">
      <c r="A37" s="460" t="s">
        <v>739</v>
      </c>
      <c r="B37" s="716"/>
      <c r="C37" s="503"/>
      <c r="D37" s="503"/>
      <c r="E37" s="503"/>
      <c r="F37" s="503"/>
      <c r="G37" s="503"/>
      <c r="H37" s="503"/>
      <c r="I37" s="503"/>
      <c r="J37" s="503"/>
      <c r="K37" s="503"/>
      <c r="L37" s="510"/>
      <c r="M37" s="429"/>
      <c r="N37" s="685">
        <f>SUM(N36:N36)</f>
        <v>39000</v>
      </c>
    </row>
    <row r="38" spans="1:14" customFormat="1" ht="13.5" customHeight="1" thickTop="1" x14ac:dyDescent="0.2">
      <c r="A38" s="620" t="s">
        <v>485</v>
      </c>
      <c r="B38" s="538">
        <v>714</v>
      </c>
      <c r="C38" s="719">
        <v>3880</v>
      </c>
      <c r="D38" s="719"/>
      <c r="E38" s="719"/>
      <c r="F38" s="719"/>
      <c r="G38" s="719">
        <v>12084</v>
      </c>
      <c r="H38" s="719"/>
      <c r="I38" s="719"/>
      <c r="J38" s="718"/>
      <c r="K38" s="719"/>
      <c r="L38" s="1090"/>
      <c r="M38" s="686"/>
      <c r="N38" s="686"/>
    </row>
    <row r="39" spans="1:14" customFormat="1" ht="13.5" customHeight="1" x14ac:dyDescent="0.2">
      <c r="A39" s="620" t="s">
        <v>398</v>
      </c>
      <c r="B39" s="538">
        <v>730</v>
      </c>
      <c r="C39" s="719">
        <v>703933</v>
      </c>
      <c r="D39" s="719">
        <v>109041</v>
      </c>
      <c r="E39" s="719">
        <v>17404</v>
      </c>
      <c r="F39" s="719">
        <v>45593</v>
      </c>
      <c r="G39" s="719"/>
      <c r="H39" s="719">
        <v>140411</v>
      </c>
      <c r="I39" s="719">
        <v>198317</v>
      </c>
      <c r="J39" s="718">
        <v>737</v>
      </c>
      <c r="K39" s="719">
        <v>34812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1215153</v>
      </c>
      <c r="N40" s="686"/>
    </row>
    <row r="41" spans="1:14" ht="13.5" customHeight="1" thickBot="1" x14ac:dyDescent="0.25">
      <c r="A41" s="460" t="s">
        <v>741</v>
      </c>
      <c r="B41" s="451"/>
      <c r="C41" s="481">
        <f>(SUM(C34,C37,C38,C39))</f>
        <v>707813</v>
      </c>
      <c r="D41" s="481">
        <f t="shared" ref="D41:L41" si="2">SUM(D34,D37,D38:D39)</f>
        <v>109041</v>
      </c>
      <c r="E41" s="481">
        <f t="shared" si="2"/>
        <v>17404</v>
      </c>
      <c r="F41" s="481">
        <f t="shared" si="2"/>
        <v>45593</v>
      </c>
      <c r="G41" s="481">
        <f t="shared" si="2"/>
        <v>12084</v>
      </c>
      <c r="H41" s="481">
        <f t="shared" si="2"/>
        <v>140411</v>
      </c>
      <c r="I41" s="481">
        <f t="shared" si="2"/>
        <v>198317</v>
      </c>
      <c r="J41" s="481">
        <f t="shared" si="2"/>
        <v>737</v>
      </c>
      <c r="K41" s="481">
        <f t="shared" si="2"/>
        <v>34812</v>
      </c>
      <c r="L41" s="481">
        <f t="shared" si="2"/>
        <v>537</v>
      </c>
      <c r="M41" s="481">
        <f>SUM(M40)</f>
        <v>1215153</v>
      </c>
      <c r="N41" s="481">
        <f>SUM(N37)</f>
        <v>39000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A3" sqref="A3:E3"/>
      <selection pane="bottomLeft" activeCell="A3" sqref="A3:E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449712</v>
      </c>
      <c r="D4" s="687">
        <f>'Revenues 9-14'!D109</f>
        <v>70282</v>
      </c>
      <c r="E4" s="687">
        <f>'Revenues 9-14'!E109</f>
        <v>33510</v>
      </c>
      <c r="F4" s="687">
        <f>'Revenues 9-14'!F109</f>
        <v>24814</v>
      </c>
      <c r="G4" s="687">
        <f>'Revenues 9-14'!G109</f>
        <v>20522</v>
      </c>
      <c r="H4" s="687">
        <f>'Revenues 9-14'!H109</f>
        <v>58967</v>
      </c>
      <c r="I4" s="687">
        <f>'Revenues 9-14'!I109</f>
        <v>7319</v>
      </c>
      <c r="J4" s="687">
        <f>'Revenues 9-14'!J109</f>
        <v>181</v>
      </c>
      <c r="K4" s="687">
        <f>'Revenues 9-14'!K109</f>
        <v>239</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432255</v>
      </c>
      <c r="D6" s="688">
        <f>'Revenues 9-14'!D173</f>
        <v>0</v>
      </c>
      <c r="E6" s="688">
        <f>'Revenues 9-14'!E173</f>
        <v>0</v>
      </c>
      <c r="F6" s="688">
        <f>'Revenues 9-14'!F173</f>
        <v>19573</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111737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993704</v>
      </c>
      <c r="D8" s="481">
        <f t="shared" ref="D8:K8" si="0">SUM(D4:D7)</f>
        <v>70282</v>
      </c>
      <c r="E8" s="481">
        <f t="shared" si="0"/>
        <v>33510</v>
      </c>
      <c r="F8" s="481">
        <f t="shared" si="0"/>
        <v>44387</v>
      </c>
      <c r="G8" s="481">
        <f t="shared" si="0"/>
        <v>20522</v>
      </c>
      <c r="H8" s="481">
        <f t="shared" si="0"/>
        <v>58967</v>
      </c>
      <c r="I8" s="481">
        <f t="shared" si="0"/>
        <v>7319</v>
      </c>
      <c r="J8" s="481">
        <f t="shared" si="0"/>
        <v>181</v>
      </c>
      <c r="K8" s="481">
        <f t="shared" si="0"/>
        <v>239</v>
      </c>
      <c r="L8" s="38"/>
    </row>
    <row r="9" spans="1:13" ht="15" thickTop="1" x14ac:dyDescent="0.2">
      <c r="A9" s="1009" t="s">
        <v>343</v>
      </c>
      <c r="B9" s="452">
        <v>3998</v>
      </c>
      <c r="C9" s="414">
        <v>283010</v>
      </c>
      <c r="D9" s="485"/>
      <c r="E9" s="414"/>
      <c r="F9" s="414"/>
      <c r="G9" s="692"/>
      <c r="H9" s="414"/>
      <c r="I9" s="490" t="s">
        <v>1365</v>
      </c>
      <c r="J9" s="431"/>
      <c r="K9" s="414"/>
      <c r="L9" s="38"/>
    </row>
    <row r="10" spans="1:13" s="47" customFormat="1" ht="13.5" thickBot="1" x14ac:dyDescent="0.25">
      <c r="A10" s="460" t="s">
        <v>1369</v>
      </c>
      <c r="B10" s="453"/>
      <c r="C10" s="481">
        <f>SUM(C8:C9)</f>
        <v>1276714</v>
      </c>
      <c r="D10" s="481">
        <f t="shared" ref="D10:K10" si="1">SUM(D8:D9)</f>
        <v>70282</v>
      </c>
      <c r="E10" s="481">
        <f t="shared" si="1"/>
        <v>33510</v>
      </c>
      <c r="F10" s="481">
        <f t="shared" si="1"/>
        <v>44387</v>
      </c>
      <c r="G10" s="481">
        <f t="shared" si="1"/>
        <v>20522</v>
      </c>
      <c r="H10" s="481">
        <f t="shared" si="1"/>
        <v>58967</v>
      </c>
      <c r="I10" s="481">
        <f t="shared" si="1"/>
        <v>7319</v>
      </c>
      <c r="J10" s="481">
        <f t="shared" si="1"/>
        <v>181</v>
      </c>
      <c r="K10" s="481">
        <f t="shared" si="1"/>
        <v>239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520193</v>
      </c>
      <c r="D12" s="494" t="s">
        <v>1365</v>
      </c>
      <c r="E12" s="429" t="s">
        <v>1365</v>
      </c>
      <c r="F12" s="429" t="s">
        <v>1365</v>
      </c>
      <c r="G12" s="687">
        <f>'Expenditures 15-22'!K223</f>
        <v>9872</v>
      </c>
      <c r="H12" s="427"/>
      <c r="I12" s="429" t="s">
        <v>1365</v>
      </c>
      <c r="J12" s="429" t="s">
        <v>1365</v>
      </c>
      <c r="K12" s="427" t="s">
        <v>1365</v>
      </c>
      <c r="L12" s="38"/>
    </row>
    <row r="13" spans="1:13" x14ac:dyDescent="0.2">
      <c r="A13" s="726" t="s">
        <v>525</v>
      </c>
      <c r="B13" s="293">
        <v>2000</v>
      </c>
      <c r="C13" s="688">
        <f>'Expenditures 15-22'!K74</f>
        <v>315157</v>
      </c>
      <c r="D13" s="688">
        <f>'Expenditures 15-22'!K129</f>
        <v>64861</v>
      </c>
      <c r="E13" s="478" t="s">
        <v>1365</v>
      </c>
      <c r="F13" s="688">
        <f>'Expenditures 15-22'!K178</f>
        <v>44786</v>
      </c>
      <c r="G13" s="688">
        <f>'Expenditures 15-22'!K273</f>
        <v>14449</v>
      </c>
      <c r="H13" s="688">
        <f>'Expenditures 15-22'!K296</f>
        <v>59526</v>
      </c>
      <c r="I13" s="429" t="s">
        <v>1365</v>
      </c>
      <c r="J13" s="741">
        <f>'Expenditures 15-22'!K323</f>
        <v>0</v>
      </c>
      <c r="K13" s="693">
        <f>'Expenditures 15-22'!K341</f>
        <v>0</v>
      </c>
      <c r="L13" s="38"/>
    </row>
    <row r="14" spans="1:13" x14ac:dyDescent="0.2">
      <c r="A14" s="726" t="s">
        <v>517</v>
      </c>
      <c r="B14" s="293">
        <v>3000</v>
      </c>
      <c r="C14" s="688">
        <f>'Expenditures 15-22'!K75</f>
        <v>508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5600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32950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841458</v>
      </c>
      <c r="D17" s="481">
        <f t="shared" si="2"/>
        <v>64861</v>
      </c>
      <c r="E17" s="481">
        <f t="shared" si="2"/>
        <v>32950</v>
      </c>
      <c r="F17" s="481">
        <f t="shared" si="2"/>
        <v>44786</v>
      </c>
      <c r="G17" s="481">
        <f t="shared" si="2"/>
        <v>24321</v>
      </c>
      <c r="H17" s="481">
        <f t="shared" si="2"/>
        <v>59526</v>
      </c>
      <c r="I17" s="429"/>
      <c r="J17" s="481">
        <f>SUM(J12:J16)</f>
        <v>0</v>
      </c>
      <c r="K17" s="481">
        <f>SUM(K12:K16)</f>
        <v>0</v>
      </c>
      <c r="L17" s="38"/>
    </row>
    <row r="18" spans="1:12" ht="15" customHeight="1" thickTop="1" x14ac:dyDescent="0.2">
      <c r="A18" s="1010" t="s">
        <v>1298</v>
      </c>
      <c r="B18" s="258">
        <v>4180</v>
      </c>
      <c r="C18" s="687">
        <f t="shared" ref="C18:H18" si="3">C9</f>
        <v>283010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1124468</v>
      </c>
      <c r="D19" s="481">
        <f t="shared" si="4"/>
        <v>64861</v>
      </c>
      <c r="E19" s="481">
        <f t="shared" si="4"/>
        <v>32950</v>
      </c>
      <c r="F19" s="481">
        <f t="shared" si="4"/>
        <v>44786</v>
      </c>
      <c r="G19" s="481">
        <f t="shared" si="4"/>
        <v>24321</v>
      </c>
      <c r="H19" s="481">
        <f t="shared" si="4"/>
        <v>59526</v>
      </c>
      <c r="I19" s="429"/>
      <c r="J19" s="481">
        <f>SUM(J17:J18)</f>
        <v>0</v>
      </c>
      <c r="K19" s="481">
        <f>SUM(K17:K18)</f>
        <v>0</v>
      </c>
      <c r="L19" s="38"/>
    </row>
    <row r="20" spans="1:12" ht="27" thickTop="1" thickBot="1" x14ac:dyDescent="0.25">
      <c r="A20" s="454" t="s">
        <v>1299</v>
      </c>
      <c r="B20" s="455"/>
      <c r="C20" s="1008">
        <f>C8-C17</f>
        <v>152246</v>
      </c>
      <c r="D20" s="1008">
        <f t="shared" ref="D20:K20" si="5">D8-D17</f>
        <v>5421</v>
      </c>
      <c r="E20" s="1008">
        <f t="shared" si="5"/>
        <v>560</v>
      </c>
      <c r="F20" s="1008">
        <f t="shared" si="5"/>
        <v>-399</v>
      </c>
      <c r="G20" s="1008">
        <f t="shared" si="5"/>
        <v>-3799</v>
      </c>
      <c r="H20" s="1008">
        <f t="shared" si="5"/>
        <v>-559</v>
      </c>
      <c r="I20" s="1008">
        <f t="shared" si="5"/>
        <v>7319</v>
      </c>
      <c r="J20" s="1008">
        <f t="shared" si="5"/>
        <v>181</v>
      </c>
      <c r="K20" s="1008">
        <f t="shared" si="5"/>
        <v>239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v>1652</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1652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1652</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1652</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1652</v>
      </c>
      <c r="F77" s="440">
        <f t="shared" si="8"/>
        <v>0</v>
      </c>
      <c r="G77" s="440">
        <f t="shared" si="8"/>
        <v>0</v>
      </c>
      <c r="H77" s="440">
        <f t="shared" si="8"/>
        <v>0</v>
      </c>
      <c r="I77" s="440">
        <f t="shared" si="8"/>
        <v>-1652</v>
      </c>
      <c r="J77" s="440">
        <f t="shared" si="8"/>
        <v>0</v>
      </c>
      <c r="K77" s="440">
        <f t="shared" si="8"/>
        <v>0</v>
      </c>
      <c r="L77" s="38"/>
    </row>
    <row r="78" spans="1:12" ht="29.25" customHeight="1" thickTop="1" thickBot="1" x14ac:dyDescent="0.25">
      <c r="A78" s="2264" t="s">
        <v>681</v>
      </c>
      <c r="B78" s="2265"/>
      <c r="C78" s="439">
        <f t="shared" ref="C78:K78" si="9">C20+C77</f>
        <v>152246</v>
      </c>
      <c r="D78" s="439">
        <f t="shared" si="9"/>
        <v>5421</v>
      </c>
      <c r="E78" s="439">
        <f t="shared" si="9"/>
        <v>2212</v>
      </c>
      <c r="F78" s="439">
        <f t="shared" si="9"/>
        <v>-399</v>
      </c>
      <c r="G78" s="439">
        <f t="shared" si="9"/>
        <v>-3799</v>
      </c>
      <c r="H78" s="439">
        <f t="shared" si="9"/>
        <v>-559</v>
      </c>
      <c r="I78" s="439">
        <f t="shared" si="9"/>
        <v>5667</v>
      </c>
      <c r="J78" s="439">
        <f t="shared" si="9"/>
        <v>181</v>
      </c>
      <c r="K78" s="439">
        <f t="shared" si="9"/>
        <v>239</v>
      </c>
      <c r="L78" s="501"/>
    </row>
    <row r="79" spans="1:12" ht="13.5" thickTop="1" x14ac:dyDescent="0.2">
      <c r="A79" s="812" t="s">
        <v>1954</v>
      </c>
      <c r="B79" s="456"/>
      <c r="C79" s="431">
        <v>555567</v>
      </c>
      <c r="D79" s="695">
        <v>103620</v>
      </c>
      <c r="E79" s="695">
        <v>15192</v>
      </c>
      <c r="F79" s="695">
        <v>45992</v>
      </c>
      <c r="G79" s="695">
        <v>15883</v>
      </c>
      <c r="H79" s="695">
        <v>140970</v>
      </c>
      <c r="I79" s="695">
        <v>192650</v>
      </c>
      <c r="J79" s="695">
        <v>556</v>
      </c>
      <c r="K79" s="695">
        <v>34573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707813</v>
      </c>
      <c r="D81" s="481">
        <f>SUM(D78:D80)</f>
        <v>109041</v>
      </c>
      <c r="E81" s="481">
        <f t="shared" ref="E81:K81" si="10">SUM(E78:E80)</f>
        <v>17404</v>
      </c>
      <c r="F81" s="481">
        <f t="shared" si="10"/>
        <v>45593</v>
      </c>
      <c r="G81" s="481">
        <f t="shared" si="10"/>
        <v>12084</v>
      </c>
      <c r="H81" s="481">
        <f t="shared" si="10"/>
        <v>140411</v>
      </c>
      <c r="I81" s="481">
        <f t="shared" si="10"/>
        <v>198317</v>
      </c>
      <c r="J81" s="481">
        <f t="shared" si="10"/>
        <v>737</v>
      </c>
      <c r="K81" s="481">
        <f t="shared" si="10"/>
        <v>34812</v>
      </c>
      <c r="L81" s="38"/>
    </row>
    <row r="82" spans="1:12" ht="0.75" customHeight="1" thickTop="1" thickBot="1" x14ac:dyDescent="0.25">
      <c r="A82" s="624" t="s">
        <v>399</v>
      </c>
      <c r="B82" s="622"/>
      <c r="C82" s="1126">
        <f>(C81-C79)</f>
        <v>152246</v>
      </c>
      <c r="D82" s="1126">
        <f t="shared" ref="D82:K82" si="11">(D81-D79)</f>
        <v>5421</v>
      </c>
      <c r="E82" s="1126">
        <f t="shared" si="11"/>
        <v>2212</v>
      </c>
      <c r="F82" s="1126">
        <f t="shared" si="11"/>
        <v>-399</v>
      </c>
      <c r="G82" s="1126">
        <f t="shared" si="11"/>
        <v>-3799</v>
      </c>
      <c r="H82" s="1126">
        <f t="shared" si="11"/>
        <v>-559</v>
      </c>
      <c r="I82" s="1126">
        <f t="shared" si="11"/>
        <v>5667</v>
      </c>
      <c r="J82" s="1126">
        <f t="shared" si="11"/>
        <v>181</v>
      </c>
      <c r="K82" s="1126">
        <f t="shared" si="11"/>
        <v>239</v>
      </c>
    </row>
    <row r="83" spans="1:12" ht="14.25" hidden="1" thickTop="1" thickBot="1" x14ac:dyDescent="0.25">
      <c r="A83" s="721" t="s">
        <v>400</v>
      </c>
      <c r="B83" s="623"/>
      <c r="C83" s="1127">
        <f>C82/C81</f>
        <v>0.21509353459176364</v>
      </c>
      <c r="D83" s="1127">
        <f t="shared" ref="D83:K83" si="12">D82/D81</f>
        <v>4.9715244724461441E-2</v>
      </c>
      <c r="E83" s="1127">
        <f t="shared" si="12"/>
        <v>0.12709721903010801</v>
      </c>
      <c r="F83" s="1127">
        <f t="shared" si="12"/>
        <v>-8.7513434079792944E-3</v>
      </c>
      <c r="G83" s="1127">
        <f t="shared" si="12"/>
        <v>-0.31438265475008276</v>
      </c>
      <c r="H83" s="1127">
        <f t="shared" si="12"/>
        <v>-3.981169566486956E-3</v>
      </c>
      <c r="I83" s="1127">
        <f t="shared" si="12"/>
        <v>2.8575462517081238E-2</v>
      </c>
      <c r="J83" s="1127">
        <f t="shared" si="12"/>
        <v>0.24559023066485752</v>
      </c>
      <c r="K83" s="1127">
        <f t="shared" si="12"/>
        <v>6.865448695852005E-3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406940</v>
      </c>
      <c r="D5" s="414">
        <v>70033</v>
      </c>
      <c r="E5" s="408">
        <v>33327</v>
      </c>
      <c r="F5" s="798">
        <v>24646</v>
      </c>
      <c r="G5" s="408">
        <v>7551</v>
      </c>
      <c r="H5" s="408"/>
      <c r="I5" s="408">
        <v>7182</v>
      </c>
      <c r="J5" s="432">
        <v>57</v>
      </c>
      <c r="K5" s="408">
        <v>115</v>
      </c>
    </row>
    <row r="6" spans="1:12" ht="14.25" x14ac:dyDescent="0.2">
      <c r="A6" s="903" t="s">
        <v>474</v>
      </c>
      <c r="B6" s="39">
        <v>1130</v>
      </c>
      <c r="C6" s="408">
        <v>8675</v>
      </c>
      <c r="D6" s="408"/>
      <c r="E6" s="477"/>
      <c r="F6" s="477"/>
      <c r="G6" s="429"/>
      <c r="H6" s="429"/>
      <c r="I6" s="429"/>
      <c r="J6" s="429"/>
      <c r="K6" s="429"/>
    </row>
    <row r="7" spans="1:12" x14ac:dyDescent="0.2">
      <c r="A7" s="903" t="s">
        <v>116</v>
      </c>
      <c r="B7" s="259">
        <v>1140</v>
      </c>
      <c r="C7" s="408">
        <v>3677</v>
      </c>
      <c r="D7" s="408"/>
      <c r="E7" s="429"/>
      <c r="F7" s="432"/>
      <c r="G7" s="432"/>
      <c r="H7" s="432"/>
      <c r="I7" s="429"/>
      <c r="J7" s="429"/>
      <c r="K7" s="429"/>
    </row>
    <row r="8" spans="1:12" x14ac:dyDescent="0.2">
      <c r="A8" s="903" t="s">
        <v>475</v>
      </c>
      <c r="B8" s="39">
        <v>1150</v>
      </c>
      <c r="C8" s="477"/>
      <c r="D8" s="477"/>
      <c r="E8" s="503"/>
      <c r="F8" s="503"/>
      <c r="G8" s="414">
        <v>12311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419292</v>
      </c>
      <c r="D12" s="480">
        <f t="shared" si="0"/>
        <v>70033</v>
      </c>
      <c r="E12" s="480">
        <f t="shared" si="0"/>
        <v>33327</v>
      </c>
      <c r="F12" s="480">
        <f t="shared" si="0"/>
        <v>24646</v>
      </c>
      <c r="G12" s="480">
        <f t="shared" si="0"/>
        <v>19862</v>
      </c>
      <c r="H12" s="480">
        <f t="shared" si="0"/>
        <v>0</v>
      </c>
      <c r="I12" s="480">
        <f t="shared" si="0"/>
        <v>7182</v>
      </c>
      <c r="J12" s="480">
        <f t="shared" si="0"/>
        <v>57</v>
      </c>
      <c r="K12" s="481">
        <f t="shared" si="0"/>
        <v>115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750</v>
      </c>
      <c r="D14" s="408">
        <v>125</v>
      </c>
      <c r="E14" s="408">
        <v>59</v>
      </c>
      <c r="F14" s="408">
        <v>44</v>
      </c>
      <c r="G14" s="408">
        <v>36</v>
      </c>
      <c r="H14" s="408"/>
      <c r="I14" s="408">
        <v>13</v>
      </c>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12750</v>
      </c>
      <c r="D16" s="408"/>
      <c r="E16" s="408"/>
      <c r="F16" s="408"/>
      <c r="G16" s="408">
        <v>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13500</v>
      </c>
      <c r="D18" s="483">
        <f t="shared" ref="D18:K18" si="1">SUM(D14:D17)</f>
        <v>125</v>
      </c>
      <c r="E18" s="483">
        <f t="shared" si="1"/>
        <v>59</v>
      </c>
      <c r="F18" s="483">
        <f t="shared" si="1"/>
        <v>44</v>
      </c>
      <c r="G18" s="483">
        <f t="shared" si="1"/>
        <v>536</v>
      </c>
      <c r="H18" s="483">
        <f t="shared" si="1"/>
        <v>0</v>
      </c>
      <c r="I18" s="483">
        <f t="shared" si="1"/>
        <v>13</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124</v>
      </c>
      <c r="D65" s="408">
        <v>124</v>
      </c>
      <c r="E65" s="408">
        <v>124</v>
      </c>
      <c r="F65" s="432">
        <v>124</v>
      </c>
      <c r="G65" s="408">
        <v>124</v>
      </c>
      <c r="H65" s="408">
        <v>124</v>
      </c>
      <c r="I65" s="408">
        <v>124</v>
      </c>
      <c r="J65" s="432">
        <v>124</v>
      </c>
      <c r="K65" s="408">
        <v>124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124</v>
      </c>
      <c r="D67" s="481">
        <f t="shared" ref="D67:K67" si="2">SUM(D65:D66)</f>
        <v>124</v>
      </c>
      <c r="E67" s="481">
        <f t="shared" si="2"/>
        <v>124</v>
      </c>
      <c r="F67" s="481">
        <f t="shared" si="2"/>
        <v>124</v>
      </c>
      <c r="G67" s="481">
        <f t="shared" si="2"/>
        <v>124</v>
      </c>
      <c r="H67" s="481">
        <f t="shared" si="2"/>
        <v>124</v>
      </c>
      <c r="I67" s="481">
        <f t="shared" si="2"/>
        <v>124</v>
      </c>
      <c r="J67" s="481">
        <f t="shared" si="2"/>
        <v>124</v>
      </c>
      <c r="K67" s="481">
        <f t="shared" si="2"/>
        <v>124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193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407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407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196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58843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16000</v>
      </c>
      <c r="D107" s="408"/>
      <c r="E107" s="408"/>
      <c r="F107" s="408"/>
      <c r="G107" s="408"/>
      <c r="H107" s="408"/>
      <c r="I107" s="408"/>
      <c r="J107" s="432"/>
      <c r="K107" s="408"/>
    </row>
    <row r="108" spans="1:12" ht="12.75" customHeight="1" thickBot="1" x14ac:dyDescent="0.25">
      <c r="A108" s="460" t="s">
        <v>566</v>
      </c>
      <c r="B108" s="730"/>
      <c r="C108" s="480">
        <f>SUM(C95:C107)</f>
        <v>16196</v>
      </c>
      <c r="D108" s="480">
        <f t="shared" ref="D108:K108" si="3">SUM(D95:D107)</f>
        <v>0</v>
      </c>
      <c r="E108" s="480">
        <f t="shared" si="3"/>
        <v>0</v>
      </c>
      <c r="F108" s="480">
        <f t="shared" si="3"/>
        <v>0</v>
      </c>
      <c r="G108" s="480">
        <f t="shared" si="3"/>
        <v>0</v>
      </c>
      <c r="H108" s="480">
        <f t="shared" si="3"/>
        <v>58843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449712</v>
      </c>
      <c r="D109" s="489">
        <f t="shared" si="4"/>
        <v>70282</v>
      </c>
      <c r="E109" s="489">
        <f t="shared" si="4"/>
        <v>33510</v>
      </c>
      <c r="F109" s="489">
        <f t="shared" si="4"/>
        <v>24814</v>
      </c>
      <c r="G109" s="489">
        <f t="shared" si="4"/>
        <v>20522</v>
      </c>
      <c r="H109" s="489">
        <f t="shared" si="4"/>
        <v>58967</v>
      </c>
      <c r="I109" s="489">
        <f t="shared" si="4"/>
        <v>7319</v>
      </c>
      <c r="J109" s="489">
        <f t="shared" si="4"/>
        <v>181</v>
      </c>
      <c r="K109" s="439">
        <f t="shared" si="4"/>
        <v>239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414725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414725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9518</v>
      </c>
      <c r="D125" s="488"/>
      <c r="E125" s="429"/>
      <c r="F125" s="408"/>
      <c r="G125" s="429"/>
      <c r="H125" s="429"/>
      <c r="I125" s="429"/>
      <c r="J125" s="429"/>
      <c r="K125" s="429"/>
    </row>
    <row r="126" spans="1:11" ht="12.75" customHeight="1" x14ac:dyDescent="0.2">
      <c r="A126" s="903" t="s">
        <v>1013</v>
      </c>
      <c r="B126" s="261">
        <v>3110</v>
      </c>
      <c r="C126" s="479">
        <v>7587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17105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425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14373</v>
      </c>
      <c r="G151" s="432"/>
      <c r="H151" s="429"/>
      <c r="I151" s="429"/>
      <c r="J151" s="429"/>
      <c r="K151" s="429"/>
    </row>
    <row r="152" spans="1:11" ht="12.75" customHeight="1" x14ac:dyDescent="0.2">
      <c r="A152" s="903" t="s">
        <v>1224</v>
      </c>
      <c r="B152" s="261">
        <v>3510</v>
      </c>
      <c r="C152" s="479"/>
      <c r="D152" s="408"/>
      <c r="E152" s="488"/>
      <c r="F152" s="408">
        <v>5200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19573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17530</v>
      </c>
      <c r="D172" s="914">
        <f t="shared" si="6"/>
        <v>0</v>
      </c>
      <c r="E172" s="914">
        <f t="shared" si="6"/>
        <v>0</v>
      </c>
      <c r="F172" s="914">
        <f t="shared" si="6"/>
        <v>19573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432255</v>
      </c>
      <c r="D173" s="489">
        <f>SUM(D121,D172)</f>
        <v>0</v>
      </c>
      <c r="E173" s="489">
        <f>SUM(E121,E172)</f>
        <v>0</v>
      </c>
      <c r="F173" s="489">
        <f t="shared" ref="F173:K173" si="7">SUM(F121,F172)</f>
        <v>19573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38157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18452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v>3063</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59672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29589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v>14293</v>
      </c>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43882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1721</v>
      </c>
      <c r="D271" s="420"/>
      <c r="E271" s="429"/>
      <c r="F271" s="420"/>
      <c r="G271" s="420"/>
      <c r="H271" s="429"/>
      <c r="I271" s="429"/>
      <c r="J271" s="429"/>
      <c r="K271" s="429"/>
    </row>
    <row r="272" spans="1:11" s="28" customFormat="1" ht="12.75" customHeight="1" thickTop="1" thickBot="1" x14ac:dyDescent="0.25">
      <c r="A272" s="906" t="s">
        <v>78</v>
      </c>
      <c r="B272" s="157">
        <v>4999</v>
      </c>
      <c r="C272" s="493">
        <v>6462</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111737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111737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993704</v>
      </c>
      <c r="D275" s="489">
        <f t="shared" si="12"/>
        <v>70282</v>
      </c>
      <c r="E275" s="489">
        <f t="shared" si="12"/>
        <v>33510</v>
      </c>
      <c r="F275" s="489">
        <f t="shared" si="12"/>
        <v>44387</v>
      </c>
      <c r="G275" s="489">
        <f t="shared" si="12"/>
        <v>20522</v>
      </c>
      <c r="H275" s="489">
        <f t="shared" si="12"/>
        <v>58967</v>
      </c>
      <c r="I275" s="489">
        <f t="shared" si="12"/>
        <v>7319</v>
      </c>
      <c r="J275" s="489">
        <f t="shared" si="12"/>
        <v>181</v>
      </c>
      <c r="K275" s="439">
        <f t="shared" si="12"/>
        <v>239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5" sqref="A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313815</v>
      </c>
      <c r="D5" s="408">
        <v>66856</v>
      </c>
      <c r="E5" s="408">
        <v>13188</v>
      </c>
      <c r="F5" s="408">
        <v>19751</v>
      </c>
      <c r="G5" s="408"/>
      <c r="H5" s="408"/>
      <c r="I5" s="432"/>
      <c r="J5" s="432"/>
      <c r="K5" s="410">
        <f>SUM(C5:J5)</f>
        <v>413610</v>
      </c>
      <c r="L5" s="408">
        <v>498341</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75356</v>
      </c>
      <c r="D8" s="408">
        <v>8404</v>
      </c>
      <c r="E8" s="408"/>
      <c r="F8" s="408"/>
      <c r="G8" s="408"/>
      <c r="H8" s="408"/>
      <c r="I8" s="432"/>
      <c r="J8" s="432"/>
      <c r="K8" s="410">
        <f t="shared" si="0"/>
        <v>83760</v>
      </c>
      <c r="L8" s="408">
        <v>63331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20799</v>
      </c>
      <c r="D10" s="408"/>
      <c r="E10" s="408"/>
      <c r="F10" s="408"/>
      <c r="G10" s="408"/>
      <c r="H10" s="408"/>
      <c r="I10" s="432"/>
      <c r="J10" s="432"/>
      <c r="K10" s="410">
        <f t="shared" si="0"/>
        <v>20799</v>
      </c>
      <c r="L10" s="408">
        <v>26845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1400</v>
      </c>
      <c r="D14" s="408"/>
      <c r="E14" s="408">
        <v>406</v>
      </c>
      <c r="F14" s="408">
        <v>218</v>
      </c>
      <c r="G14" s="408"/>
      <c r="H14" s="408"/>
      <c r="I14" s="432"/>
      <c r="J14" s="432"/>
      <c r="K14" s="410">
        <f t="shared" si="0"/>
        <v>2024</v>
      </c>
      <c r="L14" s="408">
        <v>1400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411370</v>
      </c>
      <c r="D33" s="411">
        <f t="shared" ref="D33:L33" si="1">SUM(D5:D32)</f>
        <v>75260</v>
      </c>
      <c r="E33" s="411">
        <f t="shared" si="1"/>
        <v>13594</v>
      </c>
      <c r="F33" s="411">
        <f t="shared" si="1"/>
        <v>19969</v>
      </c>
      <c r="G33" s="411">
        <f t="shared" si="1"/>
        <v>0</v>
      </c>
      <c r="H33" s="411">
        <f t="shared" si="1"/>
        <v>0</v>
      </c>
      <c r="I33" s="411">
        <f t="shared" si="1"/>
        <v>0</v>
      </c>
      <c r="J33" s="411">
        <f t="shared" si="1"/>
        <v>0</v>
      </c>
      <c r="K33" s="411">
        <f t="shared" si="1"/>
        <v>520193</v>
      </c>
      <c r="L33" s="411">
        <f t="shared" si="1"/>
        <v>589917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294</v>
      </c>
      <c r="D36" s="414"/>
      <c r="E36" s="414">
        <v>55</v>
      </c>
      <c r="F36" s="414"/>
      <c r="G36" s="414"/>
      <c r="H36" s="414"/>
      <c r="I36" s="432"/>
      <c r="J36" s="432"/>
      <c r="K36" s="410">
        <f t="shared" ref="K36:K41" si="2">SUM(C36:J36)</f>
        <v>349</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v>753</v>
      </c>
      <c r="F38" s="408"/>
      <c r="G38" s="408"/>
      <c r="H38" s="408"/>
      <c r="I38" s="432"/>
      <c r="J38" s="432"/>
      <c r="K38" s="410">
        <f t="shared" si="2"/>
        <v>753</v>
      </c>
      <c r="L38" s="408">
        <v>724</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12814</v>
      </c>
      <c r="F40" s="408"/>
      <c r="G40" s="408"/>
      <c r="H40" s="408"/>
      <c r="I40" s="432"/>
      <c r="J40" s="432"/>
      <c r="K40" s="410">
        <f t="shared" si="2"/>
        <v>12814</v>
      </c>
      <c r="L40" s="408">
        <v>13000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294</v>
      </c>
      <c r="D42" s="411">
        <f t="shared" ref="D42:L42" si="3">SUM(D36:D41)</f>
        <v>0</v>
      </c>
      <c r="E42" s="411">
        <f t="shared" si="3"/>
        <v>13622</v>
      </c>
      <c r="F42" s="411">
        <f t="shared" si="3"/>
        <v>0</v>
      </c>
      <c r="G42" s="411">
        <f t="shared" si="3"/>
        <v>0</v>
      </c>
      <c r="H42" s="411">
        <f t="shared" si="3"/>
        <v>0</v>
      </c>
      <c r="I42" s="411">
        <f t="shared" si="3"/>
        <v>0</v>
      </c>
      <c r="J42" s="411">
        <f t="shared" si="3"/>
        <v>0</v>
      </c>
      <c r="K42" s="411">
        <f t="shared" si="3"/>
        <v>13916</v>
      </c>
      <c r="L42" s="411">
        <f t="shared" si="3"/>
        <v>13724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v>27</v>
      </c>
      <c r="E44" s="414">
        <v>7376</v>
      </c>
      <c r="F44" s="414">
        <v>120</v>
      </c>
      <c r="G44" s="414"/>
      <c r="H44" s="414"/>
      <c r="I44" s="432"/>
      <c r="J44" s="432"/>
      <c r="K44" s="416">
        <f>SUM(C44:J44)</f>
        <v>7523</v>
      </c>
      <c r="L44" s="414">
        <v>9400</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v>4342</v>
      </c>
      <c r="F46" s="408"/>
      <c r="G46" s="408"/>
      <c r="H46" s="408"/>
      <c r="I46" s="432"/>
      <c r="J46" s="432"/>
      <c r="K46" s="416">
        <f>SUM(C46:J46)</f>
        <v>4342</v>
      </c>
      <c r="L46" s="408">
        <v>4234</v>
      </c>
    </row>
    <row r="47" spans="1:14" ht="12.75" customHeight="1" thickBot="1" x14ac:dyDescent="0.25">
      <c r="A47" s="877" t="s">
        <v>641</v>
      </c>
      <c r="B47" s="464" t="s">
        <v>33</v>
      </c>
      <c r="C47" s="411">
        <f>SUM(C44:C46)</f>
        <v>0</v>
      </c>
      <c r="D47" s="411">
        <f t="shared" ref="D47:K47" si="4">SUM(D44:D46)</f>
        <v>27</v>
      </c>
      <c r="E47" s="411">
        <f t="shared" si="4"/>
        <v>11718</v>
      </c>
      <c r="F47" s="411">
        <f t="shared" si="4"/>
        <v>120</v>
      </c>
      <c r="G47" s="411">
        <f t="shared" si="4"/>
        <v>0</v>
      </c>
      <c r="H47" s="411">
        <f t="shared" si="4"/>
        <v>0</v>
      </c>
      <c r="I47" s="411">
        <f t="shared" si="4"/>
        <v>0</v>
      </c>
      <c r="J47" s="411">
        <f t="shared" si="4"/>
        <v>0</v>
      </c>
      <c r="K47" s="411">
        <f t="shared" si="4"/>
        <v>11865</v>
      </c>
      <c r="L47" s="411">
        <f>SUM(L44:L46)</f>
        <v>13634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2229</v>
      </c>
      <c r="D49" s="414"/>
      <c r="E49" s="414">
        <v>4720</v>
      </c>
      <c r="F49" s="414">
        <v>1904</v>
      </c>
      <c r="G49" s="414"/>
      <c r="H49" s="414">
        <v>1876</v>
      </c>
      <c r="I49" s="432"/>
      <c r="J49" s="432"/>
      <c r="K49" s="416">
        <f>SUM(C49:J49)</f>
        <v>10729</v>
      </c>
      <c r="L49" s="414">
        <v>12030</v>
      </c>
    </row>
    <row r="50" spans="1:14" x14ac:dyDescent="0.2">
      <c r="A50" s="1754" t="s">
        <v>959</v>
      </c>
      <c r="B50" s="266">
        <v>2320</v>
      </c>
      <c r="C50" s="408">
        <v>50990</v>
      </c>
      <c r="D50" s="408"/>
      <c r="E50" s="408">
        <v>416</v>
      </c>
      <c r="F50" s="408">
        <v>100</v>
      </c>
      <c r="G50" s="408"/>
      <c r="H50" s="408">
        <v>280</v>
      </c>
      <c r="I50" s="432"/>
      <c r="J50" s="432"/>
      <c r="K50" s="416">
        <f>SUM(C50:J50)</f>
        <v>51786</v>
      </c>
      <c r="L50" s="408">
        <v>53074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v>20450</v>
      </c>
      <c r="F52" s="683"/>
      <c r="G52" s="683"/>
      <c r="H52" s="683"/>
      <c r="I52" s="683"/>
      <c r="J52" s="683"/>
      <c r="K52" s="416">
        <f>SUM(C52:J52)</f>
        <v>20450</v>
      </c>
      <c r="L52" s="683">
        <v>21576</v>
      </c>
    </row>
    <row r="53" spans="1:14" ht="12.75" customHeight="1" thickBot="1" x14ac:dyDescent="0.25">
      <c r="A53" s="877" t="s">
        <v>813</v>
      </c>
      <c r="B53" s="464" t="s">
        <v>34</v>
      </c>
      <c r="C53" s="411">
        <f>SUM(C49:C52)</f>
        <v>53219</v>
      </c>
      <c r="D53" s="411">
        <f t="shared" ref="D53:L53" si="5">SUM(D49:D52)</f>
        <v>0</v>
      </c>
      <c r="E53" s="411">
        <f t="shared" si="5"/>
        <v>25586</v>
      </c>
      <c r="F53" s="411">
        <f t="shared" si="5"/>
        <v>2004</v>
      </c>
      <c r="G53" s="411">
        <f t="shared" si="5"/>
        <v>0</v>
      </c>
      <c r="H53" s="411">
        <f t="shared" si="5"/>
        <v>2156</v>
      </c>
      <c r="I53" s="411">
        <f t="shared" si="5"/>
        <v>0</v>
      </c>
      <c r="J53" s="411">
        <f t="shared" si="5"/>
        <v>0</v>
      </c>
      <c r="K53" s="411">
        <f t="shared" si="5"/>
        <v>82965</v>
      </c>
      <c r="L53" s="411">
        <f t="shared" si="5"/>
        <v>86680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40786</v>
      </c>
      <c r="D55" s="414">
        <v>2966</v>
      </c>
      <c r="E55" s="414">
        <v>7139</v>
      </c>
      <c r="F55" s="414">
        <v>1937</v>
      </c>
      <c r="G55" s="414"/>
      <c r="H55" s="414">
        <v>375</v>
      </c>
      <c r="I55" s="432"/>
      <c r="J55" s="432"/>
      <c r="K55" s="416">
        <f>SUM(C55:J55)</f>
        <v>53203</v>
      </c>
      <c r="L55" s="414">
        <v>53650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40786</v>
      </c>
      <c r="D57" s="417">
        <f t="shared" ref="D57:K57" si="6">SUM(D55:D56)</f>
        <v>2966</v>
      </c>
      <c r="E57" s="417">
        <f t="shared" si="6"/>
        <v>7139</v>
      </c>
      <c r="F57" s="417">
        <f t="shared" si="6"/>
        <v>1937</v>
      </c>
      <c r="G57" s="417">
        <f t="shared" si="6"/>
        <v>0</v>
      </c>
      <c r="H57" s="417">
        <f t="shared" si="6"/>
        <v>375</v>
      </c>
      <c r="I57" s="417">
        <f t="shared" si="6"/>
        <v>0</v>
      </c>
      <c r="J57" s="417">
        <f t="shared" si="6"/>
        <v>0</v>
      </c>
      <c r="K57" s="417">
        <f t="shared" si="6"/>
        <v>53203</v>
      </c>
      <c r="L57" s="411">
        <f>SUM(L55:L56)</f>
        <v>53650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24343</v>
      </c>
      <c r="D60" s="408"/>
      <c r="E60" s="408">
        <v>126</v>
      </c>
      <c r="F60" s="408">
        <v>1578</v>
      </c>
      <c r="G60" s="408"/>
      <c r="H60" s="408"/>
      <c r="I60" s="432"/>
      <c r="J60" s="432"/>
      <c r="K60" s="416">
        <f t="shared" si="7"/>
        <v>26047</v>
      </c>
      <c r="L60" s="408">
        <v>27257</v>
      </c>
      <c r="M60" s="14"/>
      <c r="N60" s="14"/>
    </row>
    <row r="61" spans="1:14" s="15" customFormat="1" x14ac:dyDescent="0.2">
      <c r="A61" s="1754" t="s">
        <v>219</v>
      </c>
      <c r="B61" s="266">
        <v>2540</v>
      </c>
      <c r="C61" s="408">
        <v>32195</v>
      </c>
      <c r="D61" s="408"/>
      <c r="E61" s="408">
        <v>28530</v>
      </c>
      <c r="F61" s="408"/>
      <c r="G61" s="408"/>
      <c r="H61" s="408"/>
      <c r="I61" s="432"/>
      <c r="J61" s="432"/>
      <c r="K61" s="416">
        <f t="shared" si="7"/>
        <v>60725</v>
      </c>
      <c r="L61" s="408">
        <v>55738</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20700</v>
      </c>
      <c r="D63" s="408"/>
      <c r="E63" s="408">
        <v>2147</v>
      </c>
      <c r="F63" s="408">
        <v>43589</v>
      </c>
      <c r="G63" s="408"/>
      <c r="H63" s="408"/>
      <c r="I63" s="432"/>
      <c r="J63" s="432"/>
      <c r="K63" s="416">
        <f t="shared" si="7"/>
        <v>66436</v>
      </c>
      <c r="L63" s="408">
        <v>60300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77238</v>
      </c>
      <c r="D65" s="411">
        <f t="shared" ref="D65:L65" si="8">SUM(D59:D64)</f>
        <v>0</v>
      </c>
      <c r="E65" s="411">
        <f t="shared" si="8"/>
        <v>30803</v>
      </c>
      <c r="F65" s="411">
        <f t="shared" si="8"/>
        <v>45167</v>
      </c>
      <c r="G65" s="411">
        <f t="shared" si="8"/>
        <v>0</v>
      </c>
      <c r="H65" s="411">
        <f t="shared" si="8"/>
        <v>0</v>
      </c>
      <c r="I65" s="411">
        <f t="shared" si="8"/>
        <v>0</v>
      </c>
      <c r="J65" s="411">
        <f t="shared" si="8"/>
        <v>0</v>
      </c>
      <c r="K65" s="411">
        <f t="shared" si="8"/>
        <v>153208</v>
      </c>
      <c r="L65" s="411">
        <f t="shared" si="8"/>
        <v>143295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171537</v>
      </c>
      <c r="D74" s="421">
        <f t="shared" ref="D74:K74" si="10">SUM(D42,D47,D53,D57,D65,D72,D73)</f>
        <v>2993</v>
      </c>
      <c r="E74" s="421">
        <f t="shared" si="10"/>
        <v>88868</v>
      </c>
      <c r="F74" s="421">
        <f t="shared" si="10"/>
        <v>49228</v>
      </c>
      <c r="G74" s="421">
        <f t="shared" si="10"/>
        <v>0</v>
      </c>
      <c r="H74" s="421">
        <f t="shared" si="10"/>
        <v>2531</v>
      </c>
      <c r="I74" s="421">
        <f t="shared" si="10"/>
        <v>0</v>
      </c>
      <c r="J74" s="421">
        <f t="shared" si="10"/>
        <v>0</v>
      </c>
      <c r="K74" s="421">
        <f t="shared" si="10"/>
        <v>315157</v>
      </c>
      <c r="L74" s="421">
        <f>SUM(L42,L47,L53,L57,L65,L72,L73)</f>
        <v>310983</v>
      </c>
    </row>
    <row r="75" spans="1:14" s="23" customFormat="1" ht="18" customHeight="1" thickTop="1" thickBot="1" x14ac:dyDescent="0.25">
      <c r="A75" s="1753" t="s">
        <v>50</v>
      </c>
      <c r="B75" s="1747" t="s">
        <v>655</v>
      </c>
      <c r="C75" s="419"/>
      <c r="D75" s="419"/>
      <c r="E75" s="419">
        <v>508</v>
      </c>
      <c r="F75" s="419"/>
      <c r="G75" s="419"/>
      <c r="H75" s="419"/>
      <c r="I75" s="425"/>
      <c r="J75" s="425"/>
      <c r="K75" s="411">
        <f>SUM(C75:J75)</f>
        <v>508</v>
      </c>
      <c r="L75" s="420">
        <v>2098</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v>500</v>
      </c>
    </row>
    <row r="79" spans="1:14" x14ac:dyDescent="0.2">
      <c r="A79" s="1754" t="s">
        <v>344</v>
      </c>
      <c r="B79" s="266">
        <v>4120</v>
      </c>
      <c r="C79" s="409"/>
      <c r="D79" s="409"/>
      <c r="E79" s="408"/>
      <c r="F79" s="409"/>
      <c r="G79" s="409"/>
      <c r="H79" s="408">
        <v>5600</v>
      </c>
      <c r="I79" s="503"/>
      <c r="J79" s="503"/>
      <c r="K79" s="410">
        <f t="shared" si="11"/>
        <v>5600</v>
      </c>
      <c r="L79" s="408">
        <v>5530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5600</v>
      </c>
      <c r="I84" s="503"/>
      <c r="J84" s="503"/>
      <c r="K84" s="411">
        <f>SUM(K78:K83)</f>
        <v>5600</v>
      </c>
      <c r="L84" s="411">
        <f>SUM(L78:L83)</f>
        <v>6030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5600</v>
      </c>
      <c r="I102" s="503"/>
      <c r="J102" s="503"/>
      <c r="K102" s="421">
        <f>SUM(K84,K92,K100,K101)</f>
        <v>5600</v>
      </c>
      <c r="L102" s="421">
        <f>SUM(L84,L92,L100,L101)</f>
        <v>6030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582907</v>
      </c>
      <c r="D114" s="411">
        <f t="shared" ref="D114:K114" si="13">SUM(D33,D74,D75,D102,D112,D113)</f>
        <v>78253</v>
      </c>
      <c r="E114" s="411">
        <f t="shared" si="13"/>
        <v>102970</v>
      </c>
      <c r="F114" s="411">
        <f t="shared" si="13"/>
        <v>69197</v>
      </c>
      <c r="G114" s="411">
        <f t="shared" si="13"/>
        <v>0</v>
      </c>
      <c r="H114" s="411">
        <f>SUM(H33,H74,H75,H102,H112,H113)</f>
        <v>8131</v>
      </c>
      <c r="I114" s="411">
        <f t="shared" si="13"/>
        <v>0</v>
      </c>
      <c r="J114" s="411">
        <f t="shared" si="13"/>
        <v>0</v>
      </c>
      <c r="K114" s="411">
        <f t="shared" si="13"/>
        <v>841458</v>
      </c>
      <c r="L114" s="411">
        <f>SUM(L33,L74,L75,L102,L112,L113)</f>
        <v>909028</v>
      </c>
    </row>
    <row r="115" spans="1:14" ht="23.25" thickTop="1" x14ac:dyDescent="0.2">
      <c r="A115" s="1766" t="s">
        <v>1155</v>
      </c>
      <c r="B115" s="882"/>
      <c r="C115" s="412"/>
      <c r="D115" s="412"/>
      <c r="E115" s="412"/>
      <c r="F115" s="412"/>
      <c r="G115" s="412"/>
      <c r="H115" s="412"/>
      <c r="I115" s="412"/>
      <c r="J115" s="412"/>
      <c r="K115" s="436">
        <f>'Revenues 9-14'!C275-'Expenditures 15-22'!K114</f>
        <v>152246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3231</v>
      </c>
      <c r="D124" s="408"/>
      <c r="E124" s="408">
        <v>14714</v>
      </c>
      <c r="F124" s="408">
        <v>46916</v>
      </c>
      <c r="G124" s="408"/>
      <c r="H124" s="408"/>
      <c r="I124" s="432"/>
      <c r="J124" s="432"/>
      <c r="K124" s="411">
        <f>SUM(C124:J124)</f>
        <v>64861</v>
      </c>
      <c r="L124" s="408">
        <v>60000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3231</v>
      </c>
      <c r="D127" s="411">
        <f t="shared" ref="D127:L127" si="14">SUM(D122:D126)</f>
        <v>0</v>
      </c>
      <c r="E127" s="411">
        <f t="shared" si="14"/>
        <v>14714</v>
      </c>
      <c r="F127" s="411">
        <f t="shared" si="14"/>
        <v>46916</v>
      </c>
      <c r="G127" s="411">
        <f t="shared" si="14"/>
        <v>0</v>
      </c>
      <c r="H127" s="411">
        <f t="shared" si="14"/>
        <v>0</v>
      </c>
      <c r="I127" s="411">
        <f t="shared" si="14"/>
        <v>0</v>
      </c>
      <c r="J127" s="411">
        <f t="shared" si="14"/>
        <v>0</v>
      </c>
      <c r="K127" s="411">
        <f t="shared" si="14"/>
        <v>64861</v>
      </c>
      <c r="L127" s="411">
        <f t="shared" si="14"/>
        <v>60000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3231</v>
      </c>
      <c r="D129" s="421">
        <f t="shared" ref="D129:L129" si="15">SUM(D120,D127,D128)</f>
        <v>0</v>
      </c>
      <c r="E129" s="421">
        <f t="shared" si="15"/>
        <v>14714</v>
      </c>
      <c r="F129" s="421">
        <f t="shared" si="15"/>
        <v>46916</v>
      </c>
      <c r="G129" s="421">
        <f t="shared" si="15"/>
        <v>0</v>
      </c>
      <c r="H129" s="421">
        <f t="shared" si="15"/>
        <v>0</v>
      </c>
      <c r="I129" s="421">
        <f t="shared" si="15"/>
        <v>0</v>
      </c>
      <c r="J129" s="421">
        <f t="shared" si="15"/>
        <v>0</v>
      </c>
      <c r="K129" s="421">
        <f t="shared" si="15"/>
        <v>64861</v>
      </c>
      <c r="L129" s="421">
        <f t="shared" si="15"/>
        <v>60000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3231</v>
      </c>
      <c r="D150" s="411">
        <f t="shared" ref="D150:K150" si="16">SUM(D129,D130,D138,D148,D149)</f>
        <v>0</v>
      </c>
      <c r="E150" s="411">
        <f t="shared" si="16"/>
        <v>14714</v>
      </c>
      <c r="F150" s="411">
        <f t="shared" si="16"/>
        <v>46916</v>
      </c>
      <c r="G150" s="411">
        <f t="shared" si="16"/>
        <v>0</v>
      </c>
      <c r="H150" s="411">
        <f t="shared" si="16"/>
        <v>0</v>
      </c>
      <c r="I150" s="411">
        <f t="shared" si="16"/>
        <v>0</v>
      </c>
      <c r="J150" s="411">
        <f t="shared" si="16"/>
        <v>0</v>
      </c>
      <c r="K150" s="411">
        <f t="shared" si="16"/>
        <v>64861</v>
      </c>
      <c r="L150" s="411">
        <f>SUM(L129,L130,L138,L148,L149)</f>
        <v>60000</v>
      </c>
    </row>
    <row r="151" spans="1:14" ht="12.75" customHeight="1" thickTop="1" x14ac:dyDescent="0.2">
      <c r="A151" s="2287" t="s">
        <v>1378</v>
      </c>
      <c r="B151" s="2288"/>
      <c r="C151" s="412"/>
      <c r="D151" s="412"/>
      <c r="E151" s="412"/>
      <c r="F151" s="412"/>
      <c r="G151" s="412"/>
      <c r="H151" s="412"/>
      <c r="I151" s="412"/>
      <c r="J151" s="409"/>
      <c r="K151" s="436">
        <f>'Revenues 9-14'!D275-'Expenditures 15-22'!K150</f>
        <v>5421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2450</v>
      </c>
      <c r="I163" s="409"/>
      <c r="J163" s="409"/>
      <c r="K163" s="410">
        <f>SUM(C163:H163)</f>
        <v>2450</v>
      </c>
      <c r="L163" s="1804">
        <v>2450</v>
      </c>
    </row>
    <row r="164" spans="1:14" ht="33.75" customHeight="1" x14ac:dyDescent="0.2">
      <c r="A164" s="1774" t="s">
        <v>290</v>
      </c>
      <c r="B164" s="532" t="s">
        <v>32</v>
      </c>
      <c r="C164" s="409"/>
      <c r="D164" s="409"/>
      <c r="E164" s="409"/>
      <c r="F164" s="409"/>
      <c r="G164" s="409"/>
      <c r="H164" s="1807">
        <v>30000</v>
      </c>
      <c r="I164" s="409"/>
      <c r="J164" s="409"/>
      <c r="K164" s="410">
        <f>SUM(C164:J164)</f>
        <v>30000</v>
      </c>
      <c r="L164" s="1807">
        <v>30000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32950</v>
      </c>
      <c r="I166" s="433"/>
      <c r="J166" s="409"/>
      <c r="K166" s="421">
        <f>SUM(K162,K163,K164,K165)</f>
        <v>32950</v>
      </c>
      <c r="L166" s="421">
        <f>SUM(L162,L163,L164,L165)</f>
        <v>32950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32950</v>
      </c>
      <c r="I168" s="433"/>
      <c r="J168" s="409"/>
      <c r="K168" s="421">
        <f>SUM(K154,K166,K167)</f>
        <v>32950</v>
      </c>
      <c r="L168" s="421">
        <f>SUM(L154,L166,L167)</f>
        <v>32950</v>
      </c>
    </row>
    <row r="169" spans="1:14" ht="23.25" thickTop="1" x14ac:dyDescent="0.2">
      <c r="A169" s="1766" t="s">
        <v>1155</v>
      </c>
      <c r="B169" s="463"/>
      <c r="C169" s="409"/>
      <c r="D169" s="409"/>
      <c r="E169" s="409"/>
      <c r="F169" s="409"/>
      <c r="G169" s="409"/>
      <c r="H169" s="412"/>
      <c r="I169" s="409"/>
      <c r="J169" s="409"/>
      <c r="K169" s="436">
        <f>'Revenues 9-14'!E275-'Expenditures 15-22'!K168</f>
        <v>560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2400</v>
      </c>
      <c r="D176" s="408"/>
      <c r="E176" s="408">
        <v>39748</v>
      </c>
      <c r="F176" s="408">
        <v>2638</v>
      </c>
      <c r="G176" s="408"/>
      <c r="H176" s="408"/>
      <c r="I176" s="432"/>
      <c r="J176" s="432"/>
      <c r="K176" s="410">
        <f>SUM(C176:J176)</f>
        <v>44786</v>
      </c>
      <c r="L176" s="408">
        <v>49400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2400</v>
      </c>
      <c r="D178" s="421">
        <f t="shared" ref="D178:J178" si="17">SUM(D174,D176,D177)</f>
        <v>0</v>
      </c>
      <c r="E178" s="421">
        <f t="shared" si="17"/>
        <v>39748</v>
      </c>
      <c r="F178" s="421">
        <f t="shared" si="17"/>
        <v>2638</v>
      </c>
      <c r="G178" s="421">
        <f t="shared" si="17"/>
        <v>0</v>
      </c>
      <c r="H178" s="421">
        <f t="shared" si="17"/>
        <v>0</v>
      </c>
      <c r="I178" s="421">
        <f t="shared" si="17"/>
        <v>0</v>
      </c>
      <c r="J178" s="421">
        <f t="shared" si="17"/>
        <v>0</v>
      </c>
      <c r="K178" s="421">
        <f>SUM(K174,K176,K177)</f>
        <v>44786</v>
      </c>
      <c r="L178" s="421">
        <f>SUM(L174, L176:L177)</f>
        <v>49400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2400</v>
      </c>
      <c r="D204" s="411">
        <f>SUM(D178,D179)</f>
        <v>0</v>
      </c>
      <c r="E204" s="411">
        <f>SUM(E178,E179,E190)</f>
        <v>39748</v>
      </c>
      <c r="F204" s="411">
        <f>SUM(F178,F179)</f>
        <v>2638</v>
      </c>
      <c r="G204" s="411">
        <f>SUM(G178,G179)</f>
        <v>0</v>
      </c>
      <c r="H204" s="411">
        <f>SUM(H178,H179,H190,H202,H203)</f>
        <v>0</v>
      </c>
      <c r="I204" s="411">
        <f>SUM(I178,I179)</f>
        <v>0</v>
      </c>
      <c r="J204" s="411">
        <f>SUM(J178,J179)</f>
        <v>0</v>
      </c>
      <c r="K204" s="410">
        <f>SUM(K178,K179,K190,K202,K203)</f>
        <v>44786</v>
      </c>
      <c r="L204" s="411">
        <f>SUM(L178,L179,L190,L202,L203)</f>
        <v>49400</v>
      </c>
    </row>
    <row r="205" spans="1:14" ht="23.25" thickTop="1" x14ac:dyDescent="0.2">
      <c r="A205" s="1766" t="s">
        <v>1155</v>
      </c>
      <c r="B205" s="463"/>
      <c r="C205" s="412"/>
      <c r="D205" s="412"/>
      <c r="E205" s="412"/>
      <c r="F205" s="412"/>
      <c r="G205" s="412"/>
      <c r="H205" s="412"/>
      <c r="I205" s="409"/>
      <c r="J205" s="409"/>
      <c r="K205" s="436">
        <f>'Revenues 9-14'!F275-'Expenditures 15-22'!K204</f>
        <v>-399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6101</v>
      </c>
      <c r="E209" s="409"/>
      <c r="F209" s="409"/>
      <c r="G209" s="409"/>
      <c r="H209" s="409"/>
      <c r="I209" s="409"/>
      <c r="J209" s="409"/>
      <c r="K209" s="410">
        <f>D209</f>
        <v>6101</v>
      </c>
      <c r="L209" s="408">
        <v>3897</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1088</v>
      </c>
      <c r="E211" s="409"/>
      <c r="F211" s="409"/>
      <c r="G211" s="409"/>
      <c r="H211" s="409"/>
      <c r="I211" s="409"/>
      <c r="J211" s="409"/>
      <c r="K211" s="410">
        <f t="shared" si="19"/>
        <v>1088</v>
      </c>
      <c r="L211" s="408">
        <v>1200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2683</v>
      </c>
      <c r="E213" s="409"/>
      <c r="F213" s="409"/>
      <c r="G213" s="409"/>
      <c r="H213" s="409"/>
      <c r="I213" s="409"/>
      <c r="J213" s="409"/>
      <c r="K213" s="410">
        <f t="shared" si="19"/>
        <v>2683</v>
      </c>
      <c r="L213" s="408">
        <v>1400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v>20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9872</v>
      </c>
      <c r="E223" s="409"/>
      <c r="F223" s="409"/>
      <c r="G223" s="409"/>
      <c r="H223" s="409"/>
      <c r="I223" s="409"/>
      <c r="J223" s="409"/>
      <c r="K223" s="411">
        <f>SUM(K209:K222)</f>
        <v>9872</v>
      </c>
      <c r="L223" s="411">
        <f>SUM(L209:L222)</f>
        <v>6517</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44</v>
      </c>
      <c r="E226" s="409"/>
      <c r="F226" s="409"/>
      <c r="G226" s="409"/>
      <c r="H226" s="409"/>
      <c r="I226" s="409"/>
      <c r="J226" s="409"/>
      <c r="K226" s="410">
        <f t="shared" ref="K226:K231" si="20">D226</f>
        <v>44</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v>20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44</v>
      </c>
      <c r="E232" s="409"/>
      <c r="F232" s="409"/>
      <c r="G232" s="409"/>
      <c r="H232" s="409"/>
      <c r="I232" s="409"/>
      <c r="J232" s="409"/>
      <c r="K232" s="411">
        <f>SUM(K226:K231)</f>
        <v>44</v>
      </c>
      <c r="L232" s="411">
        <f>SUM(L226:L231)</f>
        <v>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v>
      </c>
      <c r="E234" s="409"/>
      <c r="F234" s="409"/>
      <c r="G234" s="409"/>
      <c r="H234" s="409"/>
      <c r="I234" s="409"/>
      <c r="J234" s="409"/>
      <c r="K234" s="416">
        <f>D234</f>
        <v>3</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v>
      </c>
      <c r="E237" s="409"/>
      <c r="F237" s="409"/>
      <c r="G237" s="409"/>
      <c r="H237" s="409"/>
      <c r="I237" s="409"/>
      <c r="J237" s="409"/>
      <c r="K237" s="411">
        <f>SUM(K234:K236)</f>
        <v>3</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48</v>
      </c>
      <c r="E239" s="409"/>
      <c r="F239" s="409"/>
      <c r="G239" s="409"/>
      <c r="H239" s="409"/>
      <c r="I239" s="409"/>
      <c r="J239" s="409"/>
      <c r="K239" s="416">
        <f>D239</f>
        <v>48</v>
      </c>
      <c r="L239" s="414">
        <v>58</v>
      </c>
    </row>
    <row r="240" spans="1:12" x14ac:dyDescent="0.2">
      <c r="A240" s="1754" t="s">
        <v>959</v>
      </c>
      <c r="B240" s="266">
        <v>2320</v>
      </c>
      <c r="C240" s="409"/>
      <c r="D240" s="408">
        <v>1312</v>
      </c>
      <c r="E240" s="409"/>
      <c r="F240" s="409"/>
      <c r="G240" s="409"/>
      <c r="H240" s="409"/>
      <c r="I240" s="409"/>
      <c r="J240" s="409"/>
      <c r="K240" s="416">
        <f t="shared" ref="K240:K250" si="21">D240</f>
        <v>1312</v>
      </c>
      <c r="L240" s="408">
        <v>2000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1360</v>
      </c>
      <c r="E251" s="409"/>
      <c r="F251" s="409"/>
      <c r="G251" s="409"/>
      <c r="H251" s="409"/>
      <c r="I251" s="409"/>
      <c r="J251" s="409"/>
      <c r="K251" s="411">
        <f>SUM(K239:K250)</f>
        <v>1360</v>
      </c>
      <c r="L251" s="411">
        <f>SUM(L239:L250)</f>
        <v>2058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3008</v>
      </c>
      <c r="E253" s="409"/>
      <c r="F253" s="409"/>
      <c r="G253" s="409"/>
      <c r="H253" s="409"/>
      <c r="I253" s="409"/>
      <c r="J253" s="409"/>
      <c r="K253" s="416">
        <f>D253</f>
        <v>3008</v>
      </c>
      <c r="L253" s="414">
        <v>3700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3008</v>
      </c>
      <c r="E255" s="409"/>
      <c r="F255" s="409"/>
      <c r="G255" s="409"/>
      <c r="H255" s="409"/>
      <c r="I255" s="409"/>
      <c r="J255" s="409"/>
      <c r="K255" s="411">
        <f>SUM(K253:K254)</f>
        <v>3008</v>
      </c>
      <c r="L255" s="411">
        <f>SUM(L253:L254)</f>
        <v>3700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3020</v>
      </c>
      <c r="E258" s="409"/>
      <c r="F258" s="409"/>
      <c r="G258" s="409"/>
      <c r="H258" s="409"/>
      <c r="I258" s="409"/>
      <c r="J258" s="409"/>
      <c r="K258" s="416">
        <f t="shared" ref="K258:K263" si="22">D258</f>
        <v>3020</v>
      </c>
      <c r="L258" s="408">
        <v>4500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4119</v>
      </c>
      <c r="E260" s="409"/>
      <c r="F260" s="409"/>
      <c r="G260" s="409"/>
      <c r="H260" s="409"/>
      <c r="I260" s="409"/>
      <c r="J260" s="409"/>
      <c r="K260" s="416">
        <f t="shared" si="22"/>
        <v>4119</v>
      </c>
      <c r="L260" s="408">
        <v>2600</v>
      </c>
    </row>
    <row r="261" spans="1:12" x14ac:dyDescent="0.2">
      <c r="A261" s="1754" t="s">
        <v>1107</v>
      </c>
      <c r="B261" s="266">
        <v>2550</v>
      </c>
      <c r="C261" s="409"/>
      <c r="D261" s="408">
        <v>35</v>
      </c>
      <c r="E261" s="409"/>
      <c r="F261" s="409"/>
      <c r="G261" s="409"/>
      <c r="H261" s="409"/>
      <c r="I261" s="409"/>
      <c r="J261" s="409"/>
      <c r="K261" s="416">
        <f t="shared" si="22"/>
        <v>35</v>
      </c>
      <c r="L261" s="408"/>
    </row>
    <row r="262" spans="1:12" x14ac:dyDescent="0.2">
      <c r="A262" s="1754" t="s">
        <v>106</v>
      </c>
      <c r="B262" s="266">
        <v>2560</v>
      </c>
      <c r="C262" s="409"/>
      <c r="D262" s="408">
        <v>2860</v>
      </c>
      <c r="E262" s="409"/>
      <c r="F262" s="409"/>
      <c r="G262" s="409"/>
      <c r="H262" s="409"/>
      <c r="I262" s="409"/>
      <c r="J262" s="409"/>
      <c r="K262" s="416">
        <f t="shared" si="22"/>
        <v>2860</v>
      </c>
      <c r="L262" s="408">
        <v>3000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10034</v>
      </c>
      <c r="E264" s="409"/>
      <c r="F264" s="409"/>
      <c r="G264" s="409"/>
      <c r="H264" s="409"/>
      <c r="I264" s="409"/>
      <c r="J264" s="409"/>
      <c r="K264" s="411">
        <f>SUM(K257:K263)</f>
        <v>10034</v>
      </c>
      <c r="L264" s="411">
        <f>SUM(L257:L263)</f>
        <v>10100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14449</v>
      </c>
      <c r="E273" s="409"/>
      <c r="F273" s="409"/>
      <c r="G273" s="409"/>
      <c r="H273" s="409"/>
      <c r="I273" s="409"/>
      <c r="J273" s="409"/>
      <c r="K273" s="421">
        <f>SUM(K232,K237,K251,K255,K264,K271,K272)</f>
        <v>14449</v>
      </c>
      <c r="L273" s="421">
        <f>SUM(L232,L237,L251,L255,L264,L271,L272)</f>
        <v>15878</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24321</v>
      </c>
      <c r="E288" s="409"/>
      <c r="F288" s="409"/>
      <c r="G288" s="409"/>
      <c r="H288" s="411">
        <f>H286</f>
        <v>0</v>
      </c>
      <c r="I288" s="409"/>
      <c r="J288" s="409"/>
      <c r="K288" s="411">
        <f>SUM(K223,K273,K274,K278,K286,K287)</f>
        <v>24321</v>
      </c>
      <c r="L288" s="411">
        <f>SUM(L223,L273,L274,L278,L286,L287)</f>
        <v>22395</v>
      </c>
    </row>
    <row r="289" spans="1:14" ht="23.25" thickTop="1" x14ac:dyDescent="0.2">
      <c r="A289" s="891" t="s">
        <v>1155</v>
      </c>
      <c r="B289" s="892"/>
      <c r="C289" s="409"/>
      <c r="D289" s="412"/>
      <c r="E289" s="409"/>
      <c r="F289" s="409"/>
      <c r="G289" s="409"/>
      <c r="H289" s="437"/>
      <c r="I289" s="409"/>
      <c r="J289" s="409"/>
      <c r="K289" s="436">
        <f>'Revenues 9-14'!G275-'Expenditures 15-22'!K288</f>
        <v>-3799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45460</v>
      </c>
      <c r="F294" s="408">
        <v>14066</v>
      </c>
      <c r="G294" s="408"/>
      <c r="H294" s="408"/>
      <c r="I294" s="432"/>
      <c r="J294" s="432"/>
      <c r="K294" s="410">
        <f>SUM(C294:J294)</f>
        <v>59526</v>
      </c>
      <c r="L294" s="432">
        <v>50000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45460</v>
      </c>
      <c r="F296" s="421">
        <f t="shared" si="23"/>
        <v>14066</v>
      </c>
      <c r="G296" s="421">
        <f t="shared" si="23"/>
        <v>0</v>
      </c>
      <c r="H296" s="421">
        <f t="shared" si="23"/>
        <v>0</v>
      </c>
      <c r="I296" s="421">
        <f t="shared" si="23"/>
        <v>0</v>
      </c>
      <c r="J296" s="421">
        <f t="shared" si="23"/>
        <v>0</v>
      </c>
      <c r="K296" s="421">
        <f t="shared" si="23"/>
        <v>59526</v>
      </c>
      <c r="L296" s="421">
        <f t="shared" si="23"/>
        <v>50000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45460</v>
      </c>
      <c r="F305" s="411">
        <f>SUM(F296)</f>
        <v>14066</v>
      </c>
      <c r="G305" s="411">
        <f>SUM(G296)</f>
        <v>0</v>
      </c>
      <c r="H305" s="411">
        <f>SUM(H296,H303)</f>
        <v>0</v>
      </c>
      <c r="I305" s="411">
        <f>SUM(I296)</f>
        <v>0</v>
      </c>
      <c r="J305" s="411">
        <f>SUM(J296)</f>
        <v>0</v>
      </c>
      <c r="K305" s="411">
        <f>SUM(K296,K303,K304)</f>
        <v>59526</v>
      </c>
      <c r="L305" s="411">
        <f>SUM(L296,L303,L304)</f>
        <v>50000</v>
      </c>
    </row>
    <row r="306" spans="1:14" ht="23.25" customHeight="1" thickTop="1" x14ac:dyDescent="0.2">
      <c r="A306" s="2285" t="s">
        <v>1155</v>
      </c>
      <c r="B306" s="2286"/>
      <c r="C306" s="415"/>
      <c r="D306" s="415"/>
      <c r="E306" s="415"/>
      <c r="F306" s="415"/>
      <c r="G306" s="415"/>
      <c r="H306" s="415"/>
      <c r="I306" s="415"/>
      <c r="J306" s="415"/>
      <c r="K306" s="426">
        <f>'Revenues 9-14'!H275-'Expenditures 15-22'!K305</f>
        <v>-559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7" t="s">
        <v>1155</v>
      </c>
      <c r="B332" s="2288"/>
      <c r="C332" s="409"/>
      <c r="D332" s="409"/>
      <c r="E332" s="409"/>
      <c r="F332" s="409"/>
      <c r="G332" s="409"/>
      <c r="H332" s="409"/>
      <c r="I332" s="409"/>
      <c r="J332" s="409"/>
      <c r="K332" s="1055">
        <f>'Revenues 9-14'!J275-'Expenditures 15-22'!K331</f>
        <v>181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239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3" sqref="C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406940</v>
      </c>
      <c r="C4" s="508">
        <v>210530</v>
      </c>
      <c r="D4" s="557">
        <f>B4-C4</f>
        <v>196410</v>
      </c>
      <c r="E4" s="508">
        <v>407250</v>
      </c>
      <c r="F4" s="557">
        <f>E4-C4</f>
        <v>196720</v>
      </c>
    </row>
    <row r="5" spans="1:6" ht="13.7" customHeight="1" x14ac:dyDescent="0.2">
      <c r="A5" s="541" t="s">
        <v>1016</v>
      </c>
      <c r="B5" s="556">
        <f>'Revenues 9-14'!D5</f>
        <v>70033</v>
      </c>
      <c r="C5" s="508">
        <v>36242</v>
      </c>
      <c r="D5" s="557">
        <f t="shared" ref="D5:D18" si="0">B5-C5</f>
        <v>33791</v>
      </c>
      <c r="E5" s="508">
        <v>70081</v>
      </c>
      <c r="F5" s="557">
        <f>E5-C5</f>
        <v>33839</v>
      </c>
    </row>
    <row r="6" spans="1:6" ht="13.7" customHeight="1" x14ac:dyDescent="0.2">
      <c r="A6" s="541" t="s">
        <v>472</v>
      </c>
      <c r="B6" s="556">
        <f>'Revenues 9-14'!E5</f>
        <v>33327</v>
      </c>
      <c r="C6" s="508">
        <v>17319</v>
      </c>
      <c r="D6" s="557">
        <f t="shared" si="0"/>
        <v>16008</v>
      </c>
      <c r="E6" s="508">
        <v>33487</v>
      </c>
      <c r="F6" s="557">
        <f t="shared" ref="F6:F18" si="1">E6-C6</f>
        <v>16168</v>
      </c>
    </row>
    <row r="7" spans="1:6" ht="13.7" customHeight="1" x14ac:dyDescent="0.2">
      <c r="A7" s="541" t="s">
        <v>161</v>
      </c>
      <c r="B7" s="556">
        <f>'Revenues 9-14'!F5</f>
        <v>24646</v>
      </c>
      <c r="C7" s="508">
        <v>12744</v>
      </c>
      <c r="D7" s="557">
        <f t="shared" si="0"/>
        <v>11902</v>
      </c>
      <c r="E7" s="508">
        <v>24661</v>
      </c>
      <c r="F7" s="557">
        <f t="shared" si="1"/>
        <v>11917</v>
      </c>
    </row>
    <row r="8" spans="1:6" ht="13.7" customHeight="1" x14ac:dyDescent="0.2">
      <c r="A8" s="541" t="s">
        <v>1380</v>
      </c>
      <c r="B8" s="556">
        <f>'Revenues 9-14'!G5</f>
        <v>7551</v>
      </c>
      <c r="C8" s="508">
        <v>2584</v>
      </c>
      <c r="D8" s="557">
        <f t="shared" si="0"/>
        <v>4967</v>
      </c>
      <c r="E8" s="508">
        <v>4971</v>
      </c>
      <c r="F8" s="557">
        <f t="shared" si="1"/>
        <v>2387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7182</v>
      </c>
      <c r="C10" s="508">
        <v>3713</v>
      </c>
      <c r="D10" s="557">
        <f t="shared" si="0"/>
        <v>3469</v>
      </c>
      <c r="E10" s="508">
        <v>7169</v>
      </c>
      <c r="F10" s="557">
        <f t="shared" si="1"/>
        <v>3456</v>
      </c>
    </row>
    <row r="11" spans="1:6" x14ac:dyDescent="0.2">
      <c r="A11" s="541" t="s">
        <v>470</v>
      </c>
      <c r="B11" s="556">
        <f>'Revenues 9-14'!J5</f>
        <v>57</v>
      </c>
      <c r="C11" s="508">
        <v>30</v>
      </c>
      <c r="D11" s="557">
        <f t="shared" si="0"/>
        <v>27</v>
      </c>
      <c r="E11" s="508">
        <v>80</v>
      </c>
      <c r="F11" s="557">
        <f t="shared" si="1"/>
        <v>50</v>
      </c>
    </row>
    <row r="12" spans="1:6" ht="13.7" customHeight="1" x14ac:dyDescent="0.2">
      <c r="A12" s="541" t="s">
        <v>163</v>
      </c>
      <c r="B12" s="556">
        <f>'Revenues 9-14'!K5</f>
        <v>115</v>
      </c>
      <c r="C12" s="508">
        <v>59</v>
      </c>
      <c r="D12" s="557">
        <f t="shared" si="0"/>
        <v>56</v>
      </c>
      <c r="E12" s="508">
        <v>96</v>
      </c>
      <c r="F12" s="557">
        <f t="shared" si="1"/>
        <v>37</v>
      </c>
    </row>
    <row r="13" spans="1:6" ht="13.7" customHeight="1" x14ac:dyDescent="0.2">
      <c r="A13" s="541" t="s">
        <v>1090</v>
      </c>
      <c r="B13" s="556">
        <f>SUM('Revenues 9-14'!C6:D6)</f>
        <v>8675</v>
      </c>
      <c r="C13" s="508">
        <v>4486</v>
      </c>
      <c r="D13" s="557">
        <f t="shared" si="0"/>
        <v>4189</v>
      </c>
      <c r="E13" s="508">
        <v>8698</v>
      </c>
      <c r="F13" s="557">
        <f t="shared" si="1"/>
        <v>4212</v>
      </c>
    </row>
    <row r="14" spans="1:6" ht="13.7" customHeight="1" x14ac:dyDescent="0.2">
      <c r="A14" s="541" t="s">
        <v>471</v>
      </c>
      <c r="B14" s="556">
        <f>SUM('Revenues 9-14'!C7:D7,'Revenues 9-14'!F7:H7)</f>
        <v>3677</v>
      </c>
      <c r="C14" s="508">
        <v>1901</v>
      </c>
      <c r="D14" s="557">
        <f t="shared" si="0"/>
        <v>1776</v>
      </c>
      <c r="E14" s="508">
        <v>3696</v>
      </c>
      <c r="F14" s="557">
        <f t="shared" si="1"/>
        <v>1795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12311</v>
      </c>
      <c r="C16" s="508">
        <v>7456</v>
      </c>
      <c r="D16" s="557">
        <f t="shared" si="0"/>
        <v>4855</v>
      </c>
      <c r="E16" s="508">
        <v>14434</v>
      </c>
      <c r="F16" s="557">
        <f t="shared" si="1"/>
        <v>6978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574514</v>
      </c>
      <c r="C19" s="558">
        <f>SUM(C4:C18)</f>
        <v>297064</v>
      </c>
      <c r="D19" s="558">
        <f>SUM(D4:D18)</f>
        <v>277450</v>
      </c>
      <c r="E19" s="558">
        <f>SUM(E4:E18)</f>
        <v>574623</v>
      </c>
      <c r="F19" s="558">
        <f>SUM(F4:F18)</f>
        <v>277559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C13" sqref="C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1989</v>
      </c>
      <c r="D2" s="1570" t="s">
        <v>1990</v>
      </c>
      <c r="E2" s="1570" t="s">
        <v>1991</v>
      </c>
      <c r="F2" s="1570" t="s">
        <v>1992</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c r="E27" s="508"/>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41306</v>
      </c>
      <c r="C31" s="1092">
        <v>150000</v>
      </c>
      <c r="D31" s="1551">
        <v>1</v>
      </c>
      <c r="E31" s="1092">
        <v>69000</v>
      </c>
      <c r="F31" s="1092"/>
      <c r="G31" s="1092"/>
      <c r="H31" s="1092">
        <v>30000</v>
      </c>
      <c r="I31" s="1093">
        <f>((E31+F31)-H31)+G31</f>
        <v>39000</v>
      </c>
      <c r="J31" s="1092">
        <v>21596</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150000</v>
      </c>
      <c r="D49" s="1550"/>
      <c r="E49" s="1093">
        <f t="shared" ref="E49:J49" si="2">SUM(E31:E48)</f>
        <v>69000</v>
      </c>
      <c r="F49" s="1093">
        <f t="shared" si="2"/>
        <v>0</v>
      </c>
      <c r="G49" s="1093">
        <f t="shared" si="2"/>
        <v>0</v>
      </c>
      <c r="H49" s="1093">
        <f t="shared" si="2"/>
        <v>30000</v>
      </c>
      <c r="I49" s="1093">
        <f t="shared" si="2"/>
        <v>39000</v>
      </c>
      <c r="J49" s="1093">
        <f t="shared" si="2"/>
        <v>21596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13" sqref="C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1997</v>
      </c>
      <c r="B3" s="2382"/>
      <c r="C3" s="2382"/>
      <c r="D3" s="2382"/>
      <c r="E3" s="2383"/>
      <c r="F3" s="255"/>
      <c r="G3" s="559"/>
      <c r="H3" s="559">
        <v>3666</v>
      </c>
      <c r="I3" s="559"/>
      <c r="J3" s="1205">
        <v>48139</v>
      </c>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v>3677</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58843</v>
      </c>
      <c r="K8" s="1183"/>
    </row>
    <row r="9" spans="1:11" x14ac:dyDescent="0.2">
      <c r="A9" s="643" t="s">
        <v>144</v>
      </c>
      <c r="B9" s="1831"/>
      <c r="C9" s="1831"/>
      <c r="D9" s="1831"/>
      <c r="E9" s="1832"/>
      <c r="F9" s="256" t="s">
        <v>997</v>
      </c>
      <c r="G9" s="564"/>
      <c r="H9" s="565"/>
      <c r="I9" s="565"/>
      <c r="J9" s="1203"/>
      <c r="K9" s="1205"/>
    </row>
    <row r="10" spans="1:11" ht="12" customHeight="1" x14ac:dyDescent="0.2">
      <c r="A10" s="2362" t="s">
        <v>1840</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3677</v>
      </c>
      <c r="I12" s="560">
        <f>SUM(I5:I11)</f>
        <v>0</v>
      </c>
      <c r="J12" s="560">
        <f>SUM(J5:J11)</f>
        <v>58843</v>
      </c>
      <c r="K12" s="560">
        <f>SUM(K5:K11)</f>
        <v>0</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7" t="s">
        <v>998</v>
      </c>
      <c r="G14" s="564"/>
      <c r="H14" s="559">
        <v>7343</v>
      </c>
      <c r="I14" s="565"/>
      <c r="J14" s="1173"/>
      <c r="K14" s="1205"/>
    </row>
    <row r="15" spans="1:11" x14ac:dyDescent="0.2">
      <c r="A15" s="2360" t="s">
        <v>5</v>
      </c>
      <c r="B15" s="2360"/>
      <c r="C15" s="2360"/>
      <c r="D15" s="2360"/>
      <c r="E15" s="2361"/>
      <c r="F15" s="257" t="s">
        <v>999</v>
      </c>
      <c r="G15" s="565"/>
      <c r="H15" s="559"/>
      <c r="I15" s="559"/>
      <c r="J15" s="1205">
        <v>59526</v>
      </c>
      <c r="K15" s="1205"/>
    </row>
    <row r="16" spans="1:11" ht="12.75" customHeight="1" x14ac:dyDescent="0.2">
      <c r="A16" s="2360" t="s">
        <v>336</v>
      </c>
      <c r="B16" s="2360"/>
      <c r="C16" s="2360"/>
      <c r="D16" s="2360"/>
      <c r="E16" s="236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7" t="s">
        <v>1085</v>
      </c>
      <c r="G18" s="564"/>
      <c r="H18" s="564"/>
      <c r="I18" s="564"/>
      <c r="J18" s="1205"/>
      <c r="K18" s="1191"/>
    </row>
    <row r="19" spans="1:11" ht="25.5" customHeight="1" x14ac:dyDescent="0.2">
      <c r="A19" s="2371" t="s">
        <v>1999</v>
      </c>
      <c r="B19" s="2371"/>
      <c r="C19" s="2371"/>
      <c r="D19" s="2371"/>
      <c r="E19" s="2372"/>
      <c r="F19" s="257" t="s">
        <v>1086</v>
      </c>
      <c r="G19" s="564"/>
      <c r="H19" s="564"/>
      <c r="I19" s="564"/>
      <c r="J19" s="1205"/>
      <c r="K19" s="1191"/>
    </row>
    <row r="20" spans="1:11" ht="12.75" customHeight="1" x14ac:dyDescent="0.2">
      <c r="A20" s="2373" t="s">
        <v>1839</v>
      </c>
      <c r="B20" s="2374"/>
      <c r="C20" s="2374"/>
      <c r="D20" s="2374"/>
      <c r="E20" s="237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1841</v>
      </c>
      <c r="B22" s="2363"/>
      <c r="C22" s="2363"/>
      <c r="D22" s="2363"/>
      <c r="E22" s="237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7343</v>
      </c>
      <c r="I23" s="560">
        <f>SUM(I14:I16,I21,I22)</f>
        <v>0</v>
      </c>
      <c r="J23" s="560">
        <f>SUM(J14:J16,J21,J22)</f>
        <v>59526</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47456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47456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1838</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3" sqref="C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6999</v>
      </c>
      <c r="D5" s="634"/>
      <c r="E5" s="634"/>
      <c r="F5" s="1057">
        <f>(C5+D5)-E5</f>
        <v>6999</v>
      </c>
      <c r="G5" s="630"/>
      <c r="H5" s="636"/>
      <c r="I5" s="636"/>
      <c r="J5" s="636"/>
      <c r="K5" s="641"/>
      <c r="L5" s="1056">
        <f>F5-K5</f>
        <v>6999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434004</v>
      </c>
      <c r="D8" s="635"/>
      <c r="E8" s="635"/>
      <c r="F8" s="1057">
        <f>(C8+D8)-E8</f>
        <v>434004</v>
      </c>
      <c r="G8" s="631">
        <v>50</v>
      </c>
      <c r="H8" s="571">
        <v>434004</v>
      </c>
      <c r="I8" s="571"/>
      <c r="J8" s="571"/>
      <c r="K8" s="1056">
        <f>(H8+I8)-J8</f>
        <v>434004</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519688</v>
      </c>
      <c r="D10" s="1058"/>
      <c r="E10" s="1058"/>
      <c r="F10" s="1059">
        <f>(C10+D10)-E10</f>
        <v>519688</v>
      </c>
      <c r="G10" s="631">
        <v>20</v>
      </c>
      <c r="H10" s="1060">
        <v>215185</v>
      </c>
      <c r="I10" s="1060">
        <v>25985</v>
      </c>
      <c r="J10" s="1060"/>
      <c r="K10" s="1056">
        <f>(H10+I10)-J10</f>
        <v>241170</v>
      </c>
      <c r="L10" s="1056">
        <f>F10-K10</f>
        <v>278518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254462</v>
      </c>
      <c r="D12" s="635"/>
      <c r="E12" s="635"/>
      <c r="F12" s="1057">
        <f>(C12+D12)-E12</f>
        <v>254462</v>
      </c>
      <c r="G12" s="631">
        <v>10</v>
      </c>
      <c r="H12" s="571">
        <v>244577</v>
      </c>
      <c r="I12" s="571">
        <v>3744</v>
      </c>
      <c r="J12" s="571"/>
      <c r="K12" s="1056">
        <f>(H12+I12)-J12</f>
        <v>248321</v>
      </c>
      <c r="L12" s="1056">
        <f>F12-K12</f>
        <v>6141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1215153</v>
      </c>
      <c r="D16" s="637">
        <f>SUM(D3,D5:D6,D8:D10,D12:D15)</f>
        <v>0</v>
      </c>
      <c r="E16" s="637">
        <f>SUM(E3,E5:E6,E8:E10,E12:E15)</f>
        <v>0</v>
      </c>
      <c r="F16" s="637">
        <f>SUM(F3,F5:F6,F8:F10,F12:F15)</f>
        <v>1215153</v>
      </c>
      <c r="G16" s="631"/>
      <c r="H16" s="637">
        <f>SUM(H3,H6,H8:H10,H12:H14,)</f>
        <v>893766</v>
      </c>
      <c r="I16" s="637">
        <f>SUM(I3,I6,I8:I10,I12:I14,)</f>
        <v>29729</v>
      </c>
      <c r="J16" s="637">
        <f>SUM(J3,J6,J8:J10,J12:J14,)</f>
        <v>0</v>
      </c>
      <c r="K16" s="1057">
        <f>(H16+I16)-J16</f>
        <v>923495</v>
      </c>
      <c r="L16" s="1057">
        <f>F16-K16</f>
        <v>291658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29729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C13" sqref="C13"/>
      <selection pane="bottomLeft" activeCell="C13" sqref="C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841458</v>
      </c>
      <c r="G8" s="356"/>
    </row>
    <row r="9" spans="1:7" ht="12" customHeight="1" x14ac:dyDescent="0.2">
      <c r="A9" s="358" t="s">
        <v>528</v>
      </c>
      <c r="B9" s="934" t="s">
        <v>1804</v>
      </c>
      <c r="C9" s="357"/>
      <c r="D9" s="358" t="s">
        <v>580</v>
      </c>
      <c r="E9" s="575"/>
      <c r="F9" s="936">
        <f>'Expenditures 15-22'!K150</f>
        <v>64861</v>
      </c>
      <c r="G9" s="937"/>
    </row>
    <row r="10" spans="1:7" ht="12" customHeight="1" x14ac:dyDescent="0.2">
      <c r="A10" s="358" t="s">
        <v>578</v>
      </c>
      <c r="B10" s="934" t="s">
        <v>1805</v>
      </c>
      <c r="C10" s="357"/>
      <c r="D10" s="358" t="s">
        <v>580</v>
      </c>
      <c r="E10" s="575"/>
      <c r="F10" s="936">
        <f>'Expenditures 15-22'!K168</f>
        <v>32950</v>
      </c>
      <c r="G10" s="937"/>
    </row>
    <row r="11" spans="1:7" ht="12" customHeight="1" x14ac:dyDescent="0.2">
      <c r="A11" s="358" t="s">
        <v>529</v>
      </c>
      <c r="B11" s="934" t="s">
        <v>1806</v>
      </c>
      <c r="C11" s="357"/>
      <c r="D11" s="358" t="s">
        <v>580</v>
      </c>
      <c r="E11" s="575"/>
      <c r="F11" s="936">
        <f>'Expenditures 15-22'!K204</f>
        <v>44786</v>
      </c>
      <c r="G11" s="937"/>
    </row>
    <row r="12" spans="1:7" ht="12" customHeight="1" x14ac:dyDescent="0.2">
      <c r="A12" s="358" t="s">
        <v>530</v>
      </c>
      <c r="B12" s="934" t="s">
        <v>1807</v>
      </c>
      <c r="C12" s="357"/>
      <c r="D12" s="358" t="s">
        <v>580</v>
      </c>
      <c r="E12" s="575"/>
      <c r="F12" s="936">
        <f>'Expenditures 15-22'!K288</f>
        <v>24321</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1008376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508</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5600</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30000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36108</v>
      </c>
      <c r="G75" s="356"/>
    </row>
    <row r="76" spans="1:8" s="961" customFormat="1" ht="12" customHeight="1" thickTop="1" thickBot="1" x14ac:dyDescent="0.25">
      <c r="A76" s="581"/>
      <c r="B76" s="579"/>
      <c r="C76" s="580"/>
      <c r="D76" s="960" t="s">
        <v>1791</v>
      </c>
      <c r="E76" s="591"/>
      <c r="F76" s="1104">
        <f>(F14-F75)</f>
        <v>972268</v>
      </c>
      <c r="G76" s="358"/>
    </row>
    <row r="77" spans="1:8" s="961" customFormat="1" ht="12" customHeight="1" thickTop="1" x14ac:dyDescent="0.2">
      <c r="A77" s="582"/>
      <c r="B77" s="579"/>
      <c r="C77" s="580"/>
      <c r="D77" s="960" t="s">
        <v>2028</v>
      </c>
      <c r="E77" s="591"/>
      <c r="F77" s="1566">
        <v>72.63</v>
      </c>
      <c r="G77" s="359"/>
      <c r="H77" s="358"/>
    </row>
    <row r="78" spans="1:8" s="961" customFormat="1" ht="12" customHeight="1" thickBot="1" x14ac:dyDescent="0.25">
      <c r="A78" s="583"/>
      <c r="B78" s="579"/>
      <c r="C78" s="580"/>
      <c r="D78" s="960" t="s">
        <v>1858</v>
      </c>
      <c r="E78" s="591" t="s">
        <v>1112</v>
      </c>
      <c r="F78" s="1105">
        <f>IF(F77&gt;0,F76/F77," Complete Line 77")</f>
        <v>13386.589563541238</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193</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407</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17105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425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19573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59672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43882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1721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6462</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149440</v>
      </c>
    </row>
    <row r="176" spans="1:7" ht="12" customHeight="1" x14ac:dyDescent="0.2">
      <c r="A176" s="584"/>
      <c r="B176" s="585"/>
      <c r="C176" s="586"/>
      <c r="D176" s="992" t="s">
        <v>1855</v>
      </c>
      <c r="E176" s="1046"/>
      <c r="F176" s="1108">
        <f>'PCTC-OEPP 28-29'!F76-F175</f>
        <v>822828</v>
      </c>
    </row>
    <row r="177" spans="1:7" ht="12" customHeight="1" x14ac:dyDescent="0.2">
      <c r="A177" s="584"/>
      <c r="B177" s="585"/>
      <c r="C177" s="586"/>
      <c r="D177" s="992" t="s">
        <v>2012</v>
      </c>
      <c r="E177" s="1046"/>
      <c r="F177" s="1108">
        <f>'Cap Outlay Deprec 27'!I18</f>
        <v>29729</v>
      </c>
    </row>
    <row r="178" spans="1:7" ht="12" customHeight="1" x14ac:dyDescent="0.2">
      <c r="A178" s="584"/>
      <c r="B178" s="585"/>
      <c r="C178" s="586"/>
      <c r="D178" s="992" t="s">
        <v>1857</v>
      </c>
      <c r="E178" s="1046"/>
      <c r="F178" s="1108">
        <f>F176+F177</f>
        <v>852557</v>
      </c>
    </row>
    <row r="179" spans="1:7" ht="12" customHeight="1" x14ac:dyDescent="0.2">
      <c r="A179" s="584"/>
      <c r="B179" s="587"/>
      <c r="C179" s="586"/>
      <c r="D179" s="992" t="s">
        <v>2013</v>
      </c>
      <c r="E179" s="1046"/>
      <c r="F179" s="1109">
        <f>'PCTC-OEPP 28-29'!F77</f>
        <v>72.63</v>
      </c>
      <c r="G179" s="68"/>
    </row>
    <row r="180" spans="1:7" ht="12" customHeight="1" thickBot="1" x14ac:dyDescent="0.25">
      <c r="A180" s="584"/>
      <c r="B180" s="587"/>
      <c r="C180" s="586"/>
      <c r="D180" s="992" t="s">
        <v>1934</v>
      </c>
      <c r="E180" s="1046" t="s">
        <v>1935</v>
      </c>
      <c r="F180" s="1110">
        <f>F178/F179</f>
        <v>11738.358804901556</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13" sqref="C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40331</v>
      </c>
      <c r="F10" s="856"/>
      <c r="G10" s="1111"/>
      <c r="H10" s="215"/>
      <c r="I10" s="215"/>
    </row>
    <row r="11" spans="1:9" s="2" customFormat="1" ht="22.5" customHeight="1" x14ac:dyDescent="0.2">
      <c r="A11" s="2410" t="s">
        <v>2090</v>
      </c>
      <c r="B11" s="2411"/>
      <c r="C11" s="2411"/>
      <c r="D11" s="2412"/>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530065</v>
      </c>
      <c r="F19" s="763"/>
      <c r="G19" s="765">
        <f>'Expenditures 15-22'!K33-SUM('Expenditures 15-22'!G33,'Expenditures 15-22'!I33)+'Expenditures 15-22'!D223</f>
        <v>530065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13960</v>
      </c>
      <c r="F21" s="763"/>
      <c r="G21" s="765">
        <f>'Expenditures 15-22'!K42-SUM('Expenditures 15-22'!G42,'Expenditures 15-22'!I42)+'Expenditures 15-22'!K120-SUM('Expenditures 15-22'!G120,'Expenditures 15-22'!I120)+'Expenditures 15-22'!K174-SUM('Expenditures 15-22'!G174,'Expenditures 15-22'!I174)+'Expenditures 15-22'!D232</f>
        <v>13960</v>
      </c>
      <c r="H21" s="286"/>
      <c r="I21" s="215"/>
    </row>
    <row r="22" spans="1:9" s="2" customFormat="1" ht="12" customHeight="1" x14ac:dyDescent="0.2">
      <c r="A22" s="762" t="s">
        <v>644</v>
      </c>
      <c r="B22" s="758"/>
      <c r="C22" s="757">
        <v>2200</v>
      </c>
      <c r="D22" s="763"/>
      <c r="E22" s="764">
        <f>'Expenditures 15-22'!K47-SUM('Expenditures 15-22'!G47,'Expenditures 15-22'!I47)+'Expenditures 15-22'!D237</f>
        <v>11868</v>
      </c>
      <c r="F22" s="763"/>
      <c r="G22" s="765">
        <f>'Expenditures 15-22'!K47-SUM('Expenditures 15-22'!G47,'Expenditures 15-22'!I47)+'Expenditures 15-22'!D237</f>
        <v>11868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84325</v>
      </c>
      <c r="F23" s="763"/>
      <c r="G23" s="764">
        <f>'Expenditures 15-22'!K53-SUM('Expenditures 15-22'!G53,'Expenditures 15-22'!I53)+'Expenditures 15-22'!D251+'Expenditures 15-22'!K323-SUM('Expenditures 15-22'!G323,'Expenditures 15-22'!I323)</f>
        <v>84325</v>
      </c>
      <c r="H23" s="286"/>
      <c r="I23" s="215"/>
    </row>
    <row r="24" spans="1:9" s="2" customFormat="1" ht="12" customHeight="1" x14ac:dyDescent="0.2">
      <c r="A24" s="762" t="s">
        <v>646</v>
      </c>
      <c r="B24" s="758"/>
      <c r="C24" s="757">
        <v>2400</v>
      </c>
      <c r="D24" s="763"/>
      <c r="E24" s="764">
        <f>'Expenditures 15-22'!K57-SUM('Expenditures 15-22'!G57,'Expenditures 15-22'!I57)+'Expenditures 15-22'!D255</f>
        <v>56211</v>
      </c>
      <c r="F24" s="763"/>
      <c r="G24" s="765">
        <f>'Expenditures 15-22'!K57-SUM('Expenditures 15-22'!G57,'Expenditures 15-22'!I57)+'Expenditures 15-22'!D255</f>
        <v>56211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29067</v>
      </c>
      <c r="E27" s="764">
        <f>E8</f>
        <v>0</v>
      </c>
      <c r="F27" s="764">
        <f>'Expenditures 15-22'!K60-SUM('Expenditures 15-22'!G60,'Expenditures 15-22'!I60)+'Expenditures 15-22'!D258-E8</f>
        <v>29067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129705</v>
      </c>
      <c r="F28" s="767">
        <f>'Expenditures 15-22'!K61-SUM('Expenditures 15-22'!G61,'Expenditures 15-22'!I61)+'Expenditures 15-22'!K124-SUM('Expenditures 15-22'!G124,'Expenditures 15-22'!I124)+'Expenditures 15-22'!D260-E9</f>
        <v>129705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44821</v>
      </c>
      <c r="F29" s="763"/>
      <c r="G29" s="765">
        <f>'Expenditures 15-22'!K62-SUM('Expenditures 15-22'!G62,'Expenditures 15-22'!I62)+'Expenditures 15-22'!K125-SUM('Expenditures 15-22'!G125,'Expenditures 15-22'!I125)+'Expenditures 15-22'!K176-SUM('Expenditures 15-22'!G176,'Expenditures 15-22'!I176)+'Expenditures 15-22'!D261</f>
        <v>44821</v>
      </c>
      <c r="H29" s="392"/>
    </row>
    <row r="30" spans="1:9" ht="12" customHeight="1" x14ac:dyDescent="0.2">
      <c r="A30" s="762" t="s">
        <v>106</v>
      </c>
      <c r="B30" s="760"/>
      <c r="C30" s="757">
        <v>2560</v>
      </c>
      <c r="D30" s="763"/>
      <c r="E30" s="764">
        <f>'Expenditures 15-22'!K63-SUM('Expenditures 15-22'!G63,'Expenditures 15-22'!I63)+'Expenditures 15-22'!D262-E10</f>
        <v>28965</v>
      </c>
      <c r="F30" s="763"/>
      <c r="G30" s="764">
        <f>'Expenditures 15-22'!K63-SUM('Expenditures 15-22'!G63,'Expenditures 15-22'!I63)+'Expenditures 15-22'!D262-E10</f>
        <v>28965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508</v>
      </c>
      <c r="F39" s="763"/>
      <c r="G39" s="764">
        <f>'Expenditures 15-22'!K75-SUM('Expenditures 15-22'!G75,'Expenditures 15-22'!I75)+'Expenditures 15-22'!K130-SUM('Expenditures 15-22'!G130,'Expenditures 15-22'!I130)+'Expenditures 15-22'!K179-SUM('Expenditures 15-22'!G179,'Expenditures 15-22'!I179)+'Expenditures 15-22'!D274</f>
        <v>508</v>
      </c>
    </row>
    <row r="40" spans="1:7" ht="12" customHeight="1" x14ac:dyDescent="0.2">
      <c r="A40" s="779" t="s">
        <v>162</v>
      </c>
      <c r="B40" s="780"/>
      <c r="C40" s="781"/>
      <c r="D40" s="767">
        <f>SUM(D19:D39)</f>
        <v>29067</v>
      </c>
      <c r="E40" s="767">
        <f>SUM(E19:E39)</f>
        <v>900428</v>
      </c>
      <c r="F40" s="767">
        <f>SUM(F19:F39)</f>
        <v>158772</v>
      </c>
      <c r="G40" s="767">
        <f>SUM(G19:G39)</f>
        <v>770723</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29067</v>
      </c>
      <c r="F42" s="772" t="s">
        <v>553</v>
      </c>
      <c r="G42" s="768">
        <f>F40</f>
        <v>158772</v>
      </c>
    </row>
    <row r="43" spans="1:7" ht="12" customHeight="1" x14ac:dyDescent="0.2">
      <c r="A43" s="286"/>
      <c r="B43" s="215"/>
      <c r="C43" s="287"/>
      <c r="D43" s="772" t="s">
        <v>552</v>
      </c>
      <c r="E43" s="768">
        <f>E40</f>
        <v>900428</v>
      </c>
      <c r="F43" s="772" t="s">
        <v>552</v>
      </c>
      <c r="G43" s="768">
        <f>G40</f>
        <v>770723</v>
      </c>
    </row>
    <row r="44" spans="1:7" ht="12" customHeight="1" x14ac:dyDescent="0.2">
      <c r="A44" s="286"/>
      <c r="B44" s="215"/>
      <c r="C44" s="215"/>
      <c r="D44" s="782" t="s">
        <v>1165</v>
      </c>
      <c r="E44" s="783">
        <f>(E42/E43)</f>
        <v>3.228131510792645E-2</v>
      </c>
      <c r="F44" s="782" t="s">
        <v>1165</v>
      </c>
      <c r="G44" s="783">
        <f>(G42/G43)</f>
        <v>0.20600397289298489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13" sqref="C13"/>
      <selection pane="bottomLeft" activeCell="C13" sqref="C1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Ludlow CCSD 142</v>
      </c>
      <c r="C6" s="2419"/>
      <c r="D6" s="2419"/>
      <c r="E6" s="1925"/>
    </row>
    <row r="7" spans="1:7" ht="11.25" customHeight="1" x14ac:dyDescent="0.25">
      <c r="A7" s="1924"/>
      <c r="B7" s="2420">
        <f>COVER!A13</f>
        <v>9010142004</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2099</v>
      </c>
      <c r="C26" s="1935" t="s">
        <v>2099</v>
      </c>
      <c r="D26" s="1938" t="s">
        <v>2099</v>
      </c>
      <c r="E26" s="1937" t="s">
        <v>2117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3" sqref="C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Ludlow CCSD 142</v>
      </c>
      <c r="J6" s="2440"/>
    </row>
    <row r="7" spans="1:10" x14ac:dyDescent="0.2">
      <c r="A7" s="2441" t="s">
        <v>1015</v>
      </c>
      <c r="B7" s="2442"/>
      <c r="C7" s="2442"/>
      <c r="D7" s="2442"/>
      <c r="E7" s="2443"/>
      <c r="F7" s="1605"/>
      <c r="G7" s="1594"/>
      <c r="H7" s="1604" t="s">
        <v>431</v>
      </c>
      <c r="I7" s="2444">
        <f>COVER!A13</f>
        <v>9010142004</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51786</v>
      </c>
      <c r="F12" s="1633"/>
      <c r="G12" s="1632">
        <f t="shared" ref="G12:G18" si="0">SUM(E12:F12)</f>
        <v>51786</v>
      </c>
      <c r="H12" s="1634">
        <v>54030</v>
      </c>
      <c r="I12" s="1633"/>
      <c r="J12" s="1632">
        <f t="shared" ref="J12:J18" si="1">SUM(H12:I12)</f>
        <v>54030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51786</v>
      </c>
      <c r="F19" s="1640">
        <f t="shared" si="2"/>
        <v>0</v>
      </c>
      <c r="G19" s="1640">
        <f t="shared" si="2"/>
        <v>51786</v>
      </c>
      <c r="H19" s="1640">
        <f t="shared" si="2"/>
        <v>54030</v>
      </c>
      <c r="I19" s="1640">
        <f t="shared" si="2"/>
        <v>0</v>
      </c>
      <c r="J19" s="1640">
        <f t="shared" si="2"/>
        <v>54030</v>
      </c>
    </row>
    <row r="20" spans="1:10" ht="25.5" customHeight="1" thickTop="1" x14ac:dyDescent="0.2">
      <c r="A20" s="1628">
        <v>9</v>
      </c>
      <c r="B20" s="2451" t="s">
        <v>2020</v>
      </c>
      <c r="C20" s="2449"/>
      <c r="D20" s="2450"/>
      <c r="E20" s="1641"/>
      <c r="F20" s="1641"/>
      <c r="G20" s="1641"/>
      <c r="H20" s="1641"/>
      <c r="I20" s="1641"/>
      <c r="J20" s="1642">
        <f>IF(AND(G19&gt;0,J19&gt;0),(((J19-G19)/G19)),"Enter Budget Data")</f>
        <v>4.3332174719036033E-2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6">
        <v>1</v>
      </c>
      <c r="B5" s="12" t="s">
        <v>2125</v>
      </c>
    </row>
    <row r="6" spans="1:3" x14ac:dyDescent="0.2">
      <c r="A6" s="386"/>
      <c r="B6" s="12" t="s">
        <v>2128</v>
      </c>
    </row>
    <row r="7" spans="1:3" x14ac:dyDescent="0.2">
      <c r="A7" s="386"/>
      <c r="B7" s="12" t="s">
        <v>2129</v>
      </c>
    </row>
    <row r="8" spans="1:3" x14ac:dyDescent="0.2">
      <c r="A8" s="386"/>
      <c r="B8" s="12" t="s">
        <v>2126</v>
      </c>
    </row>
    <row r="9" spans="1:3" x14ac:dyDescent="0.2">
      <c r="A9" s="387"/>
      <c r="B9" s="12" t="s">
        <v>2127</v>
      </c>
    </row>
    <row r="10" spans="1:3" x14ac:dyDescent="0.2">
      <c r="A10" s="387" t="s">
        <v>1365</v>
      </c>
    </row>
    <row r="11" spans="1:3" x14ac:dyDescent="0.2">
      <c r="A11" s="387">
        <v>2</v>
      </c>
      <c r="B11" t="s">
        <v>2118</v>
      </c>
      <c r="C11" t="s">
        <v>2119</v>
      </c>
    </row>
    <row r="12" spans="1:3" x14ac:dyDescent="0.2">
      <c r="A12" s="387"/>
      <c r="B12" t="s">
        <v>2120</v>
      </c>
      <c r="C12" t="s">
        <v>2119</v>
      </c>
    </row>
    <row r="13" spans="1:3" x14ac:dyDescent="0.2">
      <c r="A13" s="387"/>
      <c r="B13" s="12" t="s">
        <v>2123</v>
      </c>
      <c r="C13" t="s">
        <v>2119</v>
      </c>
    </row>
    <row r="14" spans="1:3" x14ac:dyDescent="0.2">
      <c r="A14" s="387"/>
      <c r="C14" t="s">
        <v>2119</v>
      </c>
    </row>
    <row r="15" spans="1:3" x14ac:dyDescent="0.2">
      <c r="A15" s="387">
        <v>3</v>
      </c>
      <c r="B15" t="s">
        <v>2121</v>
      </c>
      <c r="C15" t="s">
        <v>2119</v>
      </c>
    </row>
    <row r="16" spans="1:3" x14ac:dyDescent="0.2">
      <c r="A16" s="387"/>
      <c r="B16" t="s">
        <v>2122</v>
      </c>
      <c r="C16" t="s">
        <v>2119</v>
      </c>
    </row>
    <row r="17" spans="1:3" x14ac:dyDescent="0.2">
      <c r="A17" s="387"/>
      <c r="B17" s="12" t="s">
        <v>2124</v>
      </c>
      <c r="C17" t="s">
        <v>2119</v>
      </c>
    </row>
    <row r="18" spans="1:3" x14ac:dyDescent="0.2">
      <c r="A18" s="387"/>
      <c r="C18" t="s">
        <v>2119</v>
      </c>
    </row>
    <row r="19" spans="1:3" x14ac:dyDescent="0.2">
      <c r="A19" s="387"/>
      <c r="C19" t="s">
        <v>2119</v>
      </c>
    </row>
    <row r="20" spans="1:3" x14ac:dyDescent="0.2">
      <c r="A20" s="387"/>
      <c r="C20" t="s">
        <v>1365</v>
      </c>
    </row>
    <row r="21" spans="1:3" x14ac:dyDescent="0.2">
      <c r="A21" s="387"/>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Ludlow CCSD 142</v>
      </c>
    </row>
    <row r="65" spans="2:2" x14ac:dyDescent="0.2">
      <c r="B65" s="394">
        <f>COVER!A13</f>
        <v>9010142004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6" sqref="E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993704</v>
      </c>
      <c r="C6" s="1575">
        <f>'Acct Summary 7-8'!D8</f>
        <v>70282</v>
      </c>
      <c r="D6" s="1575">
        <f>'Acct Summary 7-8'!F8</f>
        <v>44387</v>
      </c>
      <c r="E6" s="1575">
        <f>'Acct Summary 7-8'!I8</f>
        <v>7319</v>
      </c>
      <c r="F6" s="1575">
        <f>SUM(B6:E6)</f>
        <v>1115692</v>
      </c>
    </row>
    <row r="7" spans="1:8" s="1576" customFormat="1" ht="14.25" customHeight="1" thickBot="1" x14ac:dyDescent="0.25">
      <c r="A7" s="1574" t="s">
        <v>1635</v>
      </c>
      <c r="B7" s="1577">
        <f>'Acct Summary 7-8'!C17</f>
        <v>841458</v>
      </c>
      <c r="C7" s="1577">
        <f>'Acct Summary 7-8'!D17</f>
        <v>64861</v>
      </c>
      <c r="D7" s="1577">
        <f>'Acct Summary 7-8'!F17</f>
        <v>44786</v>
      </c>
      <c r="E7" s="1836"/>
      <c r="F7" s="1575">
        <f>SUM(B7:E7)</f>
        <v>951105</v>
      </c>
    </row>
    <row r="8" spans="1:8" s="1576" customFormat="1" ht="14.25" thickTop="1" thickBot="1" x14ac:dyDescent="0.25">
      <c r="A8" s="1578" t="s">
        <v>1636</v>
      </c>
      <c r="B8" s="1579">
        <f>(B6-B7)</f>
        <v>152246</v>
      </c>
      <c r="C8" s="1579">
        <f>(C6-C7)</f>
        <v>5421</v>
      </c>
      <c r="D8" s="1579">
        <f>(D6-D7)</f>
        <v>-399</v>
      </c>
      <c r="E8" s="1577">
        <f>(E6-E7)</f>
        <v>7319</v>
      </c>
      <c r="F8" s="1580">
        <f>SUM(F6-F7)</f>
        <v>164587</v>
      </c>
    </row>
    <row r="9" spans="1:8" s="1576" customFormat="1" ht="14.25" thickTop="1" thickBot="1" x14ac:dyDescent="0.25">
      <c r="A9" s="1581" t="s">
        <v>2022</v>
      </c>
      <c r="B9" s="1582">
        <f>'Acct Summary 7-8'!C81</f>
        <v>707813</v>
      </c>
      <c r="C9" s="1582">
        <f>'Acct Summary 7-8'!D81</f>
        <v>109041</v>
      </c>
      <c r="D9" s="1582">
        <f>'Acct Summary 7-8'!F81</f>
        <v>45593</v>
      </c>
      <c r="E9" s="1582">
        <f>'Acct Summary 7-8'!I81</f>
        <v>198317</v>
      </c>
      <c r="F9" s="1661">
        <f>SUM(B9:E9)</f>
        <v>1060764</v>
      </c>
    </row>
    <row r="10" spans="1:8" ht="16.5" customHeight="1" thickTop="1" x14ac:dyDescent="0.2">
      <c r="A10" s="1583"/>
      <c r="B10" s="1584"/>
      <c r="C10" s="2461" t="str">
        <f>IF(AND(F8&lt;0,F9&gt;=0,ABS(F8*3)&gt;ABS(F9)),A14,IF(AND(F8&lt;0,F9&gt;0,ABS(F8*3)&lt;=ABS(F9)),A15,IF(AND(F8&lt;0,F9&lt;0),A14,IF(F9=0,A17,A16))))</f>
        <v>Balanced - no deficit reduction plan is required.</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6" sqref="C2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1913</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Ludlow CCSD 142</v>
      </c>
      <c r="B7" s="2491"/>
      <c r="C7" s="2491"/>
      <c r="D7" s="2492"/>
      <c r="E7" s="2493">
        <f>COVER!A13</f>
        <v>9010142004</v>
      </c>
      <c r="F7" s="2494"/>
      <c r="G7" s="2495" t="str">
        <f>COVER!T23</f>
        <v>065.018319</v>
      </c>
      <c r="H7" s="2496"/>
      <c r="I7" s="2496"/>
      <c r="J7" s="2496"/>
      <c r="K7" s="2496"/>
      <c r="L7" s="249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RUSSELL LEIGH &amp; ASSOCIATES</v>
      </c>
      <c r="H9" s="2502"/>
      <c r="I9" s="2502"/>
      <c r="J9" s="2502"/>
      <c r="K9" s="2502"/>
      <c r="L9" s="2503"/>
    </row>
    <row r="10" spans="1:29" ht="13.5" customHeight="1" x14ac:dyDescent="0.2">
      <c r="A10" s="2504" t="str">
        <f>COVER!A38</f>
        <v>Drusilla P Lobmaster</v>
      </c>
      <c r="B10" s="2505"/>
      <c r="C10" s="2505"/>
      <c r="D10" s="2505"/>
      <c r="E10" s="2505"/>
      <c r="F10" s="2506"/>
      <c r="G10" s="2501" t="str">
        <f>COVER!T17</f>
        <v>228 E MAIN ST</v>
      </c>
      <c r="H10" s="2507"/>
      <c r="I10" s="2507"/>
      <c r="J10" s="2507"/>
      <c r="K10" s="2507"/>
      <c r="L10" s="2508"/>
    </row>
    <row r="11" spans="1:29" ht="13.5" customHeight="1" x14ac:dyDescent="0.2">
      <c r="A11" s="2007" t="s">
        <v>1907</v>
      </c>
      <c r="B11" s="1959"/>
      <c r="C11" s="1949"/>
      <c r="D11" s="1961"/>
      <c r="E11" s="1949"/>
      <c r="F11" s="1950"/>
      <c r="G11" s="2501" t="str">
        <f>COVER!T19</f>
        <v>HOOPESTON</v>
      </c>
      <c r="H11" s="2507"/>
      <c r="I11" s="2507"/>
      <c r="J11" s="2002" t="str">
        <f>COVER!X19</f>
        <v>IL</v>
      </c>
      <c r="K11" s="2002">
        <f>COVER!Z19</f>
        <v>60942</v>
      </c>
      <c r="L11" s="2001"/>
    </row>
    <row r="12" spans="1:29" ht="13.5" customHeight="1" x14ac:dyDescent="0.2">
      <c r="A12" s="2509" t="s">
        <v>1906</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1908</v>
      </c>
      <c r="H13" s="1952"/>
      <c r="I13" s="2512" t="str">
        <f>COVER!T25</f>
        <v>admin@russleigh.com</v>
      </c>
      <c r="J13" s="2513"/>
      <c r="K13" s="2513"/>
      <c r="L13" s="2514"/>
    </row>
    <row r="14" spans="1:29" ht="13.5" customHeight="1" x14ac:dyDescent="0.2">
      <c r="A14" s="2501" t="str">
        <f>COVER!A19</f>
        <v>215 S ORANGE ST, PO BOX 130</v>
      </c>
      <c r="B14" s="2499"/>
      <c r="C14" s="2499"/>
      <c r="D14" s="2499"/>
      <c r="E14" s="2000">
        <v>0</v>
      </c>
      <c r="F14" s="1293"/>
      <c r="G14" s="2012" t="s">
        <v>1386</v>
      </c>
      <c r="H14" s="1279"/>
      <c r="I14" s="1279"/>
      <c r="J14" s="1279"/>
      <c r="K14" s="1279"/>
      <c r="L14" s="1951"/>
    </row>
    <row r="15" spans="1:29" ht="13.5" customHeight="1" x14ac:dyDescent="0.2">
      <c r="A15" s="2501" t="str">
        <f>COVER!A21</f>
        <v>LUDLOW</v>
      </c>
      <c r="B15" s="2507"/>
      <c r="C15" s="2507"/>
      <c r="D15" s="1278"/>
      <c r="E15" s="1920"/>
      <c r="F15" s="1292"/>
      <c r="G15" s="1999" t="str">
        <f>COVER!T15</f>
        <v>RUSS LEIGH</v>
      </c>
      <c r="H15" s="1279"/>
      <c r="I15" s="1279"/>
      <c r="J15" s="1279"/>
      <c r="K15" s="1279"/>
      <c r="L15" s="1951"/>
    </row>
    <row r="16" spans="1:29" ht="12.2" customHeight="1" x14ac:dyDescent="0.2">
      <c r="A16" s="1999"/>
      <c r="B16" s="1501"/>
      <c r="C16" s="2002" t="str">
        <f>COVER!A25</f>
        <v>60949-0130</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217.283.9336</v>
      </c>
      <c r="H18" s="2491"/>
      <c r="I18" s="2491"/>
      <c r="J18" s="2491"/>
      <c r="K18" s="2490" t="str">
        <f>COVER!X21</f>
        <v>217.283.9736</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Ludlow CCSD 142</v>
      </c>
      <c r="B1" s="2523"/>
      <c r="C1" s="2523"/>
      <c r="D1" s="2523"/>
    </row>
    <row r="2" spans="1:11" s="2006" customFormat="1" ht="12.75" x14ac:dyDescent="0.2">
      <c r="A2" s="2524">
        <f>'Single Audit Cover'!E7</f>
        <v>9010142004</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Ludlow CCSD 142</v>
      </c>
      <c r="B1" s="2528"/>
      <c r="C1" s="2528"/>
      <c r="D1" s="2528"/>
      <c r="E1" s="2528"/>
    </row>
    <row r="2" spans="1:5" x14ac:dyDescent="0.2">
      <c r="A2" s="2529">
        <f>'Single Audit Cover'!E7</f>
        <v>9010142004</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111737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-1721</v>
      </c>
    </row>
    <row r="19" spans="1:4" ht="13.5" thickBot="1" x14ac:dyDescent="0.25">
      <c r="A19" s="2024" t="s">
        <v>1452</v>
      </c>
      <c r="D19" s="1343">
        <f>SUM(D10:D17)</f>
        <v>110016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110016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110016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Ludlow CCSD 142</v>
      </c>
      <c r="B1" s="2534"/>
      <c r="C1" s="2534"/>
      <c r="D1" s="2534"/>
      <c r="E1" s="1411"/>
    </row>
    <row r="2" spans="1:7" ht="13.5" customHeight="1" x14ac:dyDescent="0.2">
      <c r="A2" s="2535">
        <f>'Single Audit Cover'!E7</f>
        <v>9010142004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1902</v>
      </c>
      <c r="B7" s="2532"/>
      <c r="C7" s="2532"/>
      <c r="D7" s="2532"/>
      <c r="E7" s="2532"/>
      <c r="F7" s="253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2" t="s">
        <v>1848</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5" t="s">
        <v>2072</v>
      </c>
      <c r="B32" s="2545"/>
      <c r="C32" s="2545"/>
      <c r="D32" s="2545"/>
      <c r="E32" s="2545"/>
      <c r="F32" s="254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6">
        <f>+C33+C34</f>
        <v>0</v>
      </c>
      <c r="F34" s="254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2075</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1943</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Ludlow CCSD 142</v>
      </c>
      <c r="C1" s="2550"/>
      <c r="D1" s="2550"/>
      <c r="E1" s="2550"/>
      <c r="F1" s="2550"/>
      <c r="G1" s="2550"/>
      <c r="H1" s="2550"/>
      <c r="I1" s="2550"/>
      <c r="J1" s="2550"/>
      <c r="K1" s="2550"/>
      <c r="L1" s="2550"/>
      <c r="M1" s="2550"/>
    </row>
    <row r="2" spans="2:14" ht="15" x14ac:dyDescent="0.2">
      <c r="B2" s="2551">
        <f>'Single Audit Cover'!E7</f>
        <v>9010142004</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Ludlow CCSD 142</v>
      </c>
      <c r="C1" s="2559"/>
      <c r="D1" s="2559"/>
      <c r="E1" s="2559"/>
      <c r="F1" s="2559"/>
      <c r="G1" s="2559"/>
      <c r="H1" s="2559"/>
      <c r="I1" s="2559"/>
      <c r="J1" s="1438"/>
    </row>
    <row r="2" spans="2:10" s="1350" customFormat="1" ht="12.75" customHeight="1" x14ac:dyDescent="0.2">
      <c r="B2" s="2560">
        <f>'Single Audit Cover'!E7</f>
        <v>9010142004</v>
      </c>
      <c r="C2" s="2561"/>
      <c r="D2" s="2561"/>
      <c r="E2" s="2561"/>
      <c r="F2" s="2561"/>
      <c r="G2" s="2561"/>
      <c r="H2" s="2561"/>
      <c r="I2" s="2561"/>
      <c r="J2" s="1438"/>
    </row>
    <row r="3" spans="2:10" s="1350" customFormat="1" ht="12.75" customHeight="1" x14ac:dyDescent="0.2">
      <c r="B3" s="2562" t="s">
        <v>1512</v>
      </c>
      <c r="C3" s="2540"/>
      <c r="D3" s="2540"/>
      <c r="E3" s="2540"/>
      <c r="F3" s="2540"/>
      <c r="G3" s="2540"/>
      <c r="H3" s="2540"/>
      <c r="I3" s="2540"/>
      <c r="J3" s="1437"/>
    </row>
    <row r="4" spans="2:10" s="1350" customFormat="1" ht="12.75" customHeight="1" x14ac:dyDescent="0.2">
      <c r="B4" s="2562"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2078</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2079</v>
      </c>
      <c r="D43" s="2572"/>
      <c r="E43" s="2572"/>
      <c r="F43" s="2573"/>
      <c r="G43" s="2574">
        <f>SUM(G38:I42)</f>
        <v>0</v>
      </c>
      <c r="H43" s="2574"/>
      <c r="I43" s="2574"/>
    </row>
    <row r="44" spans="2:9" ht="12.75" customHeight="1" x14ac:dyDescent="0.2"/>
    <row r="45" spans="2:9" ht="12.75" customHeight="1" x14ac:dyDescent="0.2">
      <c r="B45" s="1430" t="s">
        <v>2080</v>
      </c>
      <c r="D45" s="2575">
        <v>0</v>
      </c>
      <c r="E45" s="257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7"/>
      <c r="F49" s="2577"/>
      <c r="G49" s="257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Ludlow CCSD 142</v>
      </c>
      <c r="C1" s="2558"/>
      <c r="D1" s="2558"/>
      <c r="E1" s="2558"/>
      <c r="F1" s="2558"/>
      <c r="G1" s="2558"/>
      <c r="H1" s="2558"/>
      <c r="I1" s="2558"/>
      <c r="J1" s="2558"/>
      <c r="K1" s="2558"/>
      <c r="L1" s="1471"/>
      <c r="M1" s="1471"/>
    </row>
    <row r="2" spans="1:13" ht="12" customHeight="1" x14ac:dyDescent="0.2">
      <c r="B2" s="2560">
        <f>'Single Audit Cover'!E7</f>
        <v>9010142004</v>
      </c>
      <c r="C2" s="2560"/>
      <c r="D2" s="2560"/>
      <c r="E2" s="2560"/>
      <c r="F2" s="2560"/>
      <c r="G2" s="2560"/>
      <c r="H2" s="2560"/>
      <c r="I2" s="2560"/>
      <c r="J2" s="2560"/>
      <c r="K2" s="2560"/>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Ludlow CCSD 142</v>
      </c>
      <c r="C1" s="2584"/>
      <c r="D1" s="2584"/>
      <c r="E1" s="2584"/>
      <c r="F1" s="2584"/>
      <c r="G1" s="2584"/>
      <c r="H1" s="2584"/>
      <c r="I1" s="2584"/>
      <c r="J1" s="2584"/>
      <c r="K1" s="2584"/>
      <c r="L1" s="1490"/>
    </row>
    <row r="2" spans="1:12" ht="12.75" customHeight="1" x14ac:dyDescent="0.2">
      <c r="B2" s="2585">
        <f>'Single Audit Cover'!E7</f>
        <v>9010142004</v>
      </c>
      <c r="C2" s="2585"/>
      <c r="D2" s="2585"/>
      <c r="E2" s="2585"/>
      <c r="F2" s="2585"/>
      <c r="G2" s="2585"/>
      <c r="H2" s="2585"/>
      <c r="I2" s="2585"/>
      <c r="J2" s="2585"/>
      <c r="K2" s="2585"/>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Ludlow CCSD 142</v>
      </c>
      <c r="C1" s="2558"/>
      <c r="D1" s="2558"/>
      <c r="E1" s="1500"/>
    </row>
    <row r="2" spans="2:5" s="1370" customFormat="1" ht="12.75" customHeight="1" x14ac:dyDescent="0.2">
      <c r="B2" s="2560">
        <f>'Single Audit Cover'!E7</f>
        <v>9010142004</v>
      </c>
      <c r="C2" s="2560"/>
      <c r="D2" s="2560"/>
      <c r="E2" s="1499"/>
    </row>
    <row r="3" spans="2:5" s="1331" customFormat="1" ht="12.75" customHeight="1" x14ac:dyDescent="0.2">
      <c r="B3" s="2539" t="s">
        <v>1561</v>
      </c>
      <c r="C3" s="2539"/>
      <c r="D3" s="2539"/>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Ludlow CCSD 142</v>
      </c>
      <c r="C1" s="2558"/>
      <c r="D1" s="2558"/>
      <c r="E1" s="2558"/>
      <c r="F1" s="1490"/>
      <c r="G1" s="1490"/>
      <c r="H1" s="1490"/>
      <c r="I1" s="1490"/>
      <c r="J1" s="1490"/>
      <c r="K1" s="1490"/>
      <c r="L1" s="1490"/>
    </row>
    <row r="2" spans="2:12" ht="13.5" customHeight="1" x14ac:dyDescent="0.2">
      <c r="B2" s="2560">
        <f>'Single Audit Cover'!E7</f>
        <v>9010142004</v>
      </c>
      <c r="C2" s="2560"/>
      <c r="D2" s="2560"/>
      <c r="E2" s="2560"/>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9010142004</v>
      </c>
    </row>
    <row r="3" spans="1:2" x14ac:dyDescent="0.2">
      <c r="A3" t="s">
        <v>1110</v>
      </c>
      <c r="B3" s="1221" t="str">
        <f>COVER!A15</f>
        <v>CHAMPAIGN</v>
      </c>
    </row>
    <row r="4" spans="1:2" x14ac:dyDescent="0.2">
      <c r="A4" t="s">
        <v>1166</v>
      </c>
      <c r="B4" s="1221" t="str">
        <f>COVER!A17</f>
        <v>Ludlow CCSD 142</v>
      </c>
    </row>
    <row r="5" spans="1:2" x14ac:dyDescent="0.2">
      <c r="A5" t="s">
        <v>799</v>
      </c>
      <c r="B5" s="1221" t="str">
        <f>COVER!A38</f>
        <v>Drusilla P Lobmaster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35004</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707813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703933</v>
      </c>
      <c r="D92" s="13" t="str">
        <f t="shared" si="0"/>
        <v>Error?</v>
      </c>
    </row>
    <row r="93" spans="1:4" x14ac:dyDescent="0.2">
      <c r="A93" s="54">
        <v>32</v>
      </c>
      <c r="B93" s="1221">
        <f>'Assets-Liab 5-6'!C41</f>
        <v>707813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109041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109041</v>
      </c>
      <c r="D123" s="13" t="str">
        <f t="shared" si="0"/>
        <v>Error?</v>
      </c>
    </row>
    <row r="124" spans="1:4" x14ac:dyDescent="0.2">
      <c r="A124" s="54">
        <v>63</v>
      </c>
      <c r="B124" s="1221">
        <f>'Assets-Liab 5-6'!D41</f>
        <v>109041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17404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17404</v>
      </c>
      <c r="D140" s="13" t="str">
        <f t="shared" si="1"/>
        <v>Error?</v>
      </c>
    </row>
    <row r="141" spans="1:4" x14ac:dyDescent="0.2">
      <c r="A141" s="54">
        <v>80</v>
      </c>
      <c r="B141" s="1221">
        <f>'Assets-Liab 5-6'!E41</f>
        <v>17404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45593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45593</v>
      </c>
      <c r="D170" s="13" t="str">
        <f t="shared" si="1"/>
        <v>Error?</v>
      </c>
    </row>
    <row r="171" spans="1:4" x14ac:dyDescent="0.2">
      <c r="A171" s="54">
        <v>110</v>
      </c>
      <c r="B171" s="1221">
        <f>'Assets-Liab 5-6'!F41</f>
        <v>45593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12084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12084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140411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140411</v>
      </c>
      <c r="D212" s="13" t="str">
        <f t="shared" si="2"/>
        <v>Error?</v>
      </c>
    </row>
    <row r="213" spans="1:4" x14ac:dyDescent="0.2">
      <c r="A213" s="90">
        <v>152</v>
      </c>
      <c r="B213" s="1221">
        <f>'Assets-Liab 5-6'!H41</f>
        <v>140411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6999</v>
      </c>
      <c r="D273" s="13" t="str">
        <f t="shared" si="3"/>
        <v>Error?</v>
      </c>
    </row>
    <row r="274" spans="1:4" x14ac:dyDescent="0.2">
      <c r="A274" s="54">
        <v>213</v>
      </c>
      <c r="B274" s="1221">
        <f>'Assets-Liab 5-6'!M17</f>
        <v>434004</v>
      </c>
      <c r="D274" s="13" t="str">
        <f t="shared" si="3"/>
        <v>Error?</v>
      </c>
    </row>
    <row r="275" spans="1:4" x14ac:dyDescent="0.2">
      <c r="A275" s="54">
        <v>214</v>
      </c>
      <c r="B275" s="1221">
        <f>'Assets-Liab 5-6'!M18</f>
        <v>519688</v>
      </c>
      <c r="D275" s="13" t="str">
        <f t="shared" si="3"/>
        <v>Error?</v>
      </c>
    </row>
    <row r="276" spans="1:4" x14ac:dyDescent="0.2">
      <c r="A276" s="54">
        <v>215</v>
      </c>
      <c r="B276" s="1221">
        <f>'Assets-Liab 5-6'!M19</f>
        <v>254462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1215153</v>
      </c>
      <c r="C279" s="13" t="s">
        <v>653</v>
      </c>
      <c r="D279" s="13" t="str">
        <f t="shared" si="3"/>
        <v>Error?</v>
      </c>
    </row>
    <row r="280" spans="1:4" x14ac:dyDescent="0.2">
      <c r="A280" s="54">
        <v>219</v>
      </c>
      <c r="B280" s="1221">
        <f>'Assets-Liab 5-6'!M40</f>
        <v>1215153</v>
      </c>
      <c r="D280" s="13" t="str">
        <f t="shared" si="3"/>
        <v>Error?</v>
      </c>
    </row>
    <row r="281" spans="1:4" x14ac:dyDescent="0.2">
      <c r="A281" s="54">
        <v>220</v>
      </c>
      <c r="B281" s="1221">
        <f>'Assets-Liab 5-6'!M41</f>
        <v>1215153</v>
      </c>
      <c r="C281" s="13" t="s">
        <v>653</v>
      </c>
      <c r="D281" s="13" t="str">
        <f t="shared" si="3"/>
        <v>Error?</v>
      </c>
    </row>
    <row r="282" spans="1:4" x14ac:dyDescent="0.2">
      <c r="A282" s="54">
        <v>221</v>
      </c>
      <c r="B282" s="1221">
        <f>'Assets-Liab 5-6'!N21</f>
        <v>17404</v>
      </c>
      <c r="D282" s="13" t="str">
        <f t="shared" si="3"/>
        <v>Error?</v>
      </c>
    </row>
    <row r="283" spans="1:4" x14ac:dyDescent="0.2">
      <c r="A283" s="54">
        <v>222</v>
      </c>
      <c r="B283" s="1221">
        <f>'Assets-Liab 5-6'!N22</f>
        <v>21596</v>
      </c>
      <c r="D283" s="13" t="str">
        <f t="shared" si="3"/>
        <v>Error?</v>
      </c>
    </row>
    <row r="284" spans="1:4" x14ac:dyDescent="0.2">
      <c r="A284" s="54">
        <v>223</v>
      </c>
      <c r="B284" s="1221">
        <f>'Assets-Liab 5-6'!N23</f>
        <v>39000</v>
      </c>
      <c r="C284" s="13" t="s">
        <v>653</v>
      </c>
      <c r="D284" s="13" t="str">
        <f t="shared" si="3"/>
        <v>Error?</v>
      </c>
    </row>
    <row r="285" spans="1:4" x14ac:dyDescent="0.2">
      <c r="A285" s="54">
        <v>224</v>
      </c>
      <c r="B285" s="1221">
        <f>'Assets-Liab 5-6'!N36</f>
        <v>39000</v>
      </c>
      <c r="D285" s="13" t="str">
        <f t="shared" si="3"/>
        <v>Error?</v>
      </c>
    </row>
    <row r="286" spans="1:4" x14ac:dyDescent="0.2">
      <c r="A286" s="82">
        <v>225</v>
      </c>
      <c r="D286" s="13" t="str">
        <f t="shared" si="3"/>
        <v>OK</v>
      </c>
    </row>
    <row r="287" spans="1:4" x14ac:dyDescent="0.2">
      <c r="A287" s="54">
        <v>226</v>
      </c>
      <c r="B287" s="1221">
        <f>'Assets-Liab 5-6'!N37</f>
        <v>39000</v>
      </c>
      <c r="C287" s="13" t="s">
        <v>653</v>
      </c>
      <c r="D287" s="13" t="str">
        <f t="shared" si="3"/>
        <v>Error?</v>
      </c>
    </row>
    <row r="288" spans="1:4" x14ac:dyDescent="0.2">
      <c r="A288" s="54">
        <v>227</v>
      </c>
      <c r="B288" s="1221">
        <f>'Assets-Liab 5-6'!N41</f>
        <v>39000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313815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411370</v>
      </c>
      <c r="C720" s="13" t="s">
        <v>653</v>
      </c>
      <c r="D720" s="13" t="str">
        <f t="shared" si="10"/>
        <v>Error?</v>
      </c>
    </row>
    <row r="721" spans="1:4" x14ac:dyDescent="0.2">
      <c r="A721" s="54">
        <v>660</v>
      </c>
      <c r="B721" s="1221">
        <f>'Expenditures 15-22'!C36</f>
        <v>294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294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2229</v>
      </c>
      <c r="D732" s="13" t="str">
        <f t="shared" si="10"/>
        <v>Error?</v>
      </c>
    </row>
    <row r="733" spans="1:4" x14ac:dyDescent="0.2">
      <c r="A733" s="54">
        <v>672</v>
      </c>
      <c r="B733" s="1221">
        <f>'Expenditures 15-22'!C50</f>
        <v>50990</v>
      </c>
      <c r="D733" s="13" t="str">
        <f t="shared" si="10"/>
        <v>Error?</v>
      </c>
    </row>
    <row r="734" spans="1:4" x14ac:dyDescent="0.2">
      <c r="A734" s="54">
        <v>673</v>
      </c>
      <c r="B734" s="1221">
        <f>'Expenditures 15-22'!C53</f>
        <v>53219</v>
      </c>
      <c r="C734" s="13" t="s">
        <v>653</v>
      </c>
      <c r="D734" s="13" t="str">
        <f t="shared" si="10"/>
        <v>Error?</v>
      </c>
    </row>
    <row r="735" spans="1:4" x14ac:dyDescent="0.2">
      <c r="A735" s="54">
        <v>674</v>
      </c>
      <c r="B735" s="1221">
        <f>'Expenditures 15-22'!C55</f>
        <v>40786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40786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24343</v>
      </c>
      <c r="D739" s="13" t="str">
        <f t="shared" si="10"/>
        <v>Error?</v>
      </c>
    </row>
    <row r="740" spans="1:4" x14ac:dyDescent="0.2">
      <c r="A740" s="54">
        <v>679</v>
      </c>
      <c r="B740" s="1221">
        <f>'Expenditures 15-22'!C61</f>
        <v>32195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20700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77238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171537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582907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66856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75260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27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2966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2966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2993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78253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13188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406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13594</v>
      </c>
      <c r="C836" s="13" t="s">
        <v>653</v>
      </c>
      <c r="D836" s="13" t="str">
        <f t="shared" si="12"/>
        <v>Error?</v>
      </c>
    </row>
    <row r="837" spans="1:4" x14ac:dyDescent="0.2">
      <c r="A837" s="54">
        <v>776</v>
      </c>
      <c r="B837" s="1221">
        <f>'Expenditures 15-22'!E36</f>
        <v>55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753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12814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13622</v>
      </c>
      <c r="C843" s="13" t="s">
        <v>653</v>
      </c>
      <c r="D843" s="13" t="str">
        <f t="shared" si="12"/>
        <v>Error?</v>
      </c>
    </row>
    <row r="844" spans="1:4" x14ac:dyDescent="0.2">
      <c r="A844" s="54">
        <v>783</v>
      </c>
      <c r="B844" s="1221">
        <f>'Expenditures 15-22'!E44</f>
        <v>7376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4342</v>
      </c>
      <c r="D846" s="13" t="str">
        <f t="shared" si="12"/>
        <v>Error?</v>
      </c>
    </row>
    <row r="847" spans="1:4" x14ac:dyDescent="0.2">
      <c r="A847" s="54">
        <v>786</v>
      </c>
      <c r="B847" s="1221">
        <f>'Expenditures 15-22'!E47</f>
        <v>11718</v>
      </c>
      <c r="C847" s="13" t="s">
        <v>653</v>
      </c>
      <c r="D847" s="13" t="str">
        <f t="shared" si="12"/>
        <v>Error?</v>
      </c>
    </row>
    <row r="848" spans="1:4" x14ac:dyDescent="0.2">
      <c r="A848" s="54">
        <v>787</v>
      </c>
      <c r="B848" s="1221">
        <f>'Expenditures 15-22'!E49</f>
        <v>4720</v>
      </c>
      <c r="D848" s="13" t="str">
        <f t="shared" si="12"/>
        <v>Error?</v>
      </c>
    </row>
    <row r="849" spans="1:4" x14ac:dyDescent="0.2">
      <c r="A849" s="54">
        <v>788</v>
      </c>
      <c r="B849" s="1221">
        <f>'Expenditures 15-22'!E50</f>
        <v>416</v>
      </c>
      <c r="D849" s="13" t="str">
        <f t="shared" si="12"/>
        <v>Error?</v>
      </c>
    </row>
    <row r="850" spans="1:4" x14ac:dyDescent="0.2">
      <c r="A850" s="54">
        <v>789</v>
      </c>
      <c r="B850" s="1221">
        <f>'Expenditures 15-22'!E53</f>
        <v>25586</v>
      </c>
      <c r="C850" s="13" t="s">
        <v>653</v>
      </c>
      <c r="D850" s="13" t="str">
        <f t="shared" si="12"/>
        <v>Error?</v>
      </c>
    </row>
    <row r="851" spans="1:4" x14ac:dyDescent="0.2">
      <c r="A851" s="54">
        <v>790</v>
      </c>
      <c r="B851" s="1221">
        <f>'Expenditures 15-22'!E55</f>
        <v>7139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7139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126</v>
      </c>
      <c r="D855" s="13" t="str">
        <f t="shared" si="12"/>
        <v>Error?</v>
      </c>
    </row>
    <row r="856" spans="1:4" x14ac:dyDescent="0.2">
      <c r="A856" s="54">
        <v>795</v>
      </c>
      <c r="B856" s="1221">
        <f>'Expenditures 15-22'!E61</f>
        <v>28530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2147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30803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88868</v>
      </c>
      <c r="C871" s="13" t="s">
        <v>653</v>
      </c>
      <c r="D871" s="13" t="str">
        <f t="shared" si="12"/>
        <v>Error?</v>
      </c>
    </row>
    <row r="872" spans="1:4" x14ac:dyDescent="0.2">
      <c r="A872" s="54">
        <v>811</v>
      </c>
      <c r="B872" s="1221">
        <f>'Expenditures 15-22'!E75</f>
        <v>508</v>
      </c>
      <c r="D872" s="13" t="str">
        <f t="shared" si="12"/>
        <v>Error?</v>
      </c>
    </row>
    <row r="873" spans="1:4" x14ac:dyDescent="0.2">
      <c r="A873" s="54">
        <v>812</v>
      </c>
      <c r="B873" s="1221">
        <f>'Expenditures 15-22'!E114</f>
        <v>102970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19751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218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19969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120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120</v>
      </c>
      <c r="C905" s="13" t="s">
        <v>653</v>
      </c>
      <c r="D905" s="13" t="str">
        <f t="shared" si="13"/>
        <v>Error?</v>
      </c>
    </row>
    <row r="906" spans="1:4" x14ac:dyDescent="0.2">
      <c r="A906" s="54">
        <v>845</v>
      </c>
      <c r="B906" s="1221">
        <f>'Expenditures 15-22'!F49</f>
        <v>1904</v>
      </c>
      <c r="D906" s="13" t="str">
        <f t="shared" si="13"/>
        <v>Error?</v>
      </c>
    </row>
    <row r="907" spans="1:4" x14ac:dyDescent="0.2">
      <c r="A907" s="54">
        <v>846</v>
      </c>
      <c r="B907" s="1221">
        <f>'Expenditures 15-22'!F50</f>
        <v>100</v>
      </c>
      <c r="D907" s="13" t="str">
        <f t="shared" si="13"/>
        <v>Error?</v>
      </c>
    </row>
    <row r="908" spans="1:4" x14ac:dyDescent="0.2">
      <c r="A908" s="54">
        <v>847</v>
      </c>
      <c r="B908" s="1221">
        <f>'Expenditures 15-22'!F53</f>
        <v>2004</v>
      </c>
      <c r="C908" s="13" t="s">
        <v>653</v>
      </c>
      <c r="D908" s="13" t="str">
        <f t="shared" si="13"/>
        <v>Error?</v>
      </c>
    </row>
    <row r="909" spans="1:4" x14ac:dyDescent="0.2">
      <c r="A909" s="54">
        <v>848</v>
      </c>
      <c r="B909" s="1221">
        <f>'Expenditures 15-22'!F55</f>
        <v>1937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1937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1578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43589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45167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49228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69197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1876</v>
      </c>
      <c r="D1022" s="13" t="str">
        <f t="shared" si="14"/>
        <v>Error?</v>
      </c>
    </row>
    <row r="1023" spans="1:4" x14ac:dyDescent="0.2">
      <c r="A1023" s="54">
        <v>962</v>
      </c>
      <c r="B1023" s="1221">
        <f>'Expenditures 15-22'!H50</f>
        <v>280</v>
      </c>
      <c r="D1023" s="13" t="str">
        <f t="shared" ref="D1023:D1086" si="15">IF(ISBLANK(B1023),"OK",IF(A1023-B1023=0,"OK","Error?"))</f>
        <v>Error?</v>
      </c>
    </row>
    <row r="1024" spans="1:4" x14ac:dyDescent="0.2">
      <c r="A1024" s="54">
        <v>963</v>
      </c>
      <c r="B1024" s="1221">
        <f>'Expenditures 15-22'!H53</f>
        <v>2156</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5600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8131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413610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2024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520193</v>
      </c>
      <c r="C1108" s="13" t="s">
        <v>653</v>
      </c>
      <c r="D1108" s="13" t="str">
        <f t="shared" si="16"/>
        <v>Error?</v>
      </c>
    </row>
    <row r="1109" spans="1:4" x14ac:dyDescent="0.2">
      <c r="A1109" s="54">
        <v>1048</v>
      </c>
      <c r="B1109" s="1221">
        <f>'Expenditures 15-22'!K36</f>
        <v>349</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753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12814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13916</v>
      </c>
      <c r="C1115" s="13" t="s">
        <v>653</v>
      </c>
      <c r="D1115" s="13" t="str">
        <f t="shared" si="16"/>
        <v>Error?</v>
      </c>
    </row>
    <row r="1116" spans="1:4" x14ac:dyDescent="0.2">
      <c r="A1116" s="54">
        <v>1055</v>
      </c>
      <c r="B1116" s="1221">
        <f>'Expenditures 15-22'!K44</f>
        <v>7523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4342</v>
      </c>
      <c r="C1118" s="13" t="s">
        <v>653</v>
      </c>
      <c r="D1118" s="13" t="str">
        <f t="shared" si="16"/>
        <v>Error?</v>
      </c>
    </row>
    <row r="1119" spans="1:4" x14ac:dyDescent="0.2">
      <c r="A1119" s="54">
        <v>1058</v>
      </c>
      <c r="B1119" s="1221">
        <f>'Expenditures 15-22'!K47</f>
        <v>11865</v>
      </c>
      <c r="C1119" s="13" t="s">
        <v>653</v>
      </c>
      <c r="D1119" s="13" t="str">
        <f t="shared" si="16"/>
        <v>Error?</v>
      </c>
    </row>
    <row r="1120" spans="1:4" x14ac:dyDescent="0.2">
      <c r="A1120" s="54">
        <v>1059</v>
      </c>
      <c r="B1120" s="1221">
        <f>'Expenditures 15-22'!K49</f>
        <v>10729</v>
      </c>
      <c r="C1120" s="13" t="s">
        <v>653</v>
      </c>
      <c r="D1120" s="13" t="str">
        <f t="shared" si="16"/>
        <v>Error?</v>
      </c>
    </row>
    <row r="1121" spans="1:4" x14ac:dyDescent="0.2">
      <c r="A1121" s="54">
        <v>1060</v>
      </c>
      <c r="B1121" s="1221">
        <f>'Expenditures 15-22'!K50</f>
        <v>51786</v>
      </c>
      <c r="C1121" s="13" t="s">
        <v>653</v>
      </c>
      <c r="D1121" s="13" t="str">
        <f t="shared" si="16"/>
        <v>Error?</v>
      </c>
    </row>
    <row r="1122" spans="1:4" x14ac:dyDescent="0.2">
      <c r="A1122" s="54">
        <v>1061</v>
      </c>
      <c r="B1122" s="1221">
        <f>'Expenditures 15-22'!K53</f>
        <v>82965</v>
      </c>
      <c r="C1122" s="13" t="s">
        <v>653</v>
      </c>
      <c r="D1122" s="13" t="str">
        <f t="shared" si="16"/>
        <v>Error?</v>
      </c>
    </row>
    <row r="1123" spans="1:4" x14ac:dyDescent="0.2">
      <c r="A1123" s="54">
        <v>1062</v>
      </c>
      <c r="B1123" s="1221">
        <f>'Expenditures 15-22'!K55</f>
        <v>53203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53203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26047</v>
      </c>
      <c r="C1127" s="13" t="s">
        <v>653</v>
      </c>
      <c r="D1127" s="13" t="str">
        <f t="shared" si="16"/>
        <v>Error?</v>
      </c>
    </row>
    <row r="1128" spans="1:4" x14ac:dyDescent="0.2">
      <c r="A1128" s="54">
        <v>1067</v>
      </c>
      <c r="B1128" s="1221">
        <f>'Expenditures 15-22'!K61</f>
        <v>60725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66436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153208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315157</v>
      </c>
      <c r="C1143" s="13" t="s">
        <v>653</v>
      </c>
      <c r="D1143" s="13" t="str">
        <f t="shared" si="16"/>
        <v>Error?</v>
      </c>
    </row>
    <row r="1144" spans="1:4" x14ac:dyDescent="0.2">
      <c r="A1144" s="54">
        <v>1083</v>
      </c>
      <c r="B1144" s="1221">
        <f>'Expenditures 15-22'!K75</f>
        <v>508</v>
      </c>
      <c r="C1144" s="13" t="s">
        <v>653</v>
      </c>
      <c r="D1144" s="13" t="str">
        <f t="shared" si="16"/>
        <v>Error?</v>
      </c>
    </row>
    <row r="1145" spans="1:4" x14ac:dyDescent="0.2">
      <c r="A1145" s="54">
        <v>1084</v>
      </c>
      <c r="B1145" s="1221">
        <f>'Expenditures 15-22'!K102</f>
        <v>5600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841458</v>
      </c>
      <c r="C1152" s="13" t="s">
        <v>653</v>
      </c>
      <c r="D1152" s="13" t="str">
        <f t="shared" si="17"/>
        <v>Error?</v>
      </c>
    </row>
    <row r="1153" spans="1:4" x14ac:dyDescent="0.2">
      <c r="A1153" s="54">
        <v>1092</v>
      </c>
      <c r="B1153" s="1221">
        <f>'Expenditures 15-22'!K115</f>
        <v>152246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3231</v>
      </c>
      <c r="D1221" s="13" t="str">
        <f t="shared" si="18"/>
        <v>Error?</v>
      </c>
    </row>
    <row r="1222" spans="1:4" x14ac:dyDescent="0.2">
      <c r="A1222" s="82">
        <v>1161</v>
      </c>
      <c r="D1222" s="13" t="str">
        <f t="shared" si="18"/>
        <v>OK</v>
      </c>
    </row>
    <row r="1223" spans="1:4" x14ac:dyDescent="0.2">
      <c r="A1223" s="54">
        <v>1162</v>
      </c>
      <c r="B1223" s="1221">
        <f>'Expenditures 15-22'!C127</f>
        <v>3231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3231</v>
      </c>
      <c r="C1225" s="13" t="s">
        <v>653</v>
      </c>
      <c r="D1225" s="13" t="str">
        <f t="shared" si="18"/>
        <v>Error?</v>
      </c>
    </row>
    <row r="1226" spans="1:4" x14ac:dyDescent="0.2">
      <c r="A1226" s="54">
        <v>1165</v>
      </c>
      <c r="B1226" s="1221">
        <f>'Expenditures 15-22'!C150</f>
        <v>3231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14714</v>
      </c>
      <c r="D1237" s="13" t="str">
        <f t="shared" si="18"/>
        <v>Error?</v>
      </c>
    </row>
    <row r="1238" spans="1:4" x14ac:dyDescent="0.2">
      <c r="A1238" s="82">
        <v>1177</v>
      </c>
      <c r="D1238" s="13" t="str">
        <f t="shared" si="18"/>
        <v>OK</v>
      </c>
    </row>
    <row r="1239" spans="1:4" x14ac:dyDescent="0.2">
      <c r="A1239" s="54">
        <v>1178</v>
      </c>
      <c r="B1239" s="1221">
        <f>'Expenditures 15-22'!E127</f>
        <v>14714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14714</v>
      </c>
      <c r="C1241" s="13" t="s">
        <v>653</v>
      </c>
      <c r="D1241" s="13" t="str">
        <f t="shared" si="18"/>
        <v>Error?</v>
      </c>
    </row>
    <row r="1242" spans="1:4" x14ac:dyDescent="0.2">
      <c r="A1242" s="54">
        <v>1181</v>
      </c>
      <c r="B1242" s="1221">
        <f>'Expenditures 15-22'!E150</f>
        <v>14714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46916</v>
      </c>
      <c r="D1245" s="13" t="str">
        <f t="shared" si="18"/>
        <v>Error?</v>
      </c>
    </row>
    <row r="1246" spans="1:4" x14ac:dyDescent="0.2">
      <c r="A1246" s="82">
        <v>1185</v>
      </c>
      <c r="D1246" s="13" t="str">
        <f t="shared" si="18"/>
        <v>OK</v>
      </c>
    </row>
    <row r="1247" spans="1:4" x14ac:dyDescent="0.2">
      <c r="A1247" s="54">
        <v>1186</v>
      </c>
      <c r="B1247" s="1221">
        <f>'Expenditures 15-22'!F127</f>
        <v>46916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46916</v>
      </c>
      <c r="C1249" s="13" t="s">
        <v>653</v>
      </c>
      <c r="D1249" s="13" t="str">
        <f t="shared" si="18"/>
        <v>Error?</v>
      </c>
    </row>
    <row r="1250" spans="1:4" x14ac:dyDescent="0.2">
      <c r="A1250" s="54">
        <v>1189</v>
      </c>
      <c r="B1250" s="1221">
        <f>'Expenditures 15-22'!F150</f>
        <v>46916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64861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64861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64861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64861</v>
      </c>
      <c r="C1288" s="13" t="s">
        <v>653</v>
      </c>
      <c r="D1288" s="13" t="str">
        <f t="shared" si="19"/>
        <v>Error?</v>
      </c>
    </row>
    <row r="1289" spans="1:4" x14ac:dyDescent="0.2">
      <c r="A1289" s="54">
        <v>1228</v>
      </c>
      <c r="B1289" s="1221">
        <f>'Expenditures 15-22'!K151</f>
        <v>5421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2450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32950</v>
      </c>
      <c r="C1317" s="13" t="s">
        <v>653</v>
      </c>
      <c r="D1317" s="13" t="str">
        <f t="shared" si="19"/>
        <v>Error?</v>
      </c>
    </row>
    <row r="1318" spans="1:4" x14ac:dyDescent="0.2">
      <c r="A1318" s="54">
        <v>1257</v>
      </c>
      <c r="B1318" s="1221">
        <f>'Expenditures 15-22'!H168</f>
        <v>32950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2450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32950</v>
      </c>
      <c r="C1331" s="13" t="s">
        <v>653</v>
      </c>
      <c r="D1331" s="13" t="str">
        <f t="shared" si="19"/>
        <v>Error?</v>
      </c>
    </row>
    <row r="1332" spans="1:4" x14ac:dyDescent="0.2">
      <c r="A1332" s="54">
        <v>1271</v>
      </c>
      <c r="B1332" s="1221">
        <f>'Expenditures 15-22'!K168</f>
        <v>32950</v>
      </c>
      <c r="C1332" s="13" t="s">
        <v>653</v>
      </c>
      <c r="D1332" s="13" t="str">
        <f t="shared" si="19"/>
        <v>Error?</v>
      </c>
    </row>
    <row r="1333" spans="1:4" x14ac:dyDescent="0.2">
      <c r="A1333" s="54">
        <v>1272</v>
      </c>
      <c r="B1333" s="1221">
        <f>'Expenditures 15-22'!K169</f>
        <v>560</v>
      </c>
      <c r="C1333" s="13" t="s">
        <v>653</v>
      </c>
      <c r="D1333" s="13" t="str">
        <f t="shared" si="19"/>
        <v>Error?</v>
      </c>
    </row>
    <row r="1334" spans="1:4" x14ac:dyDescent="0.2">
      <c r="A1334" s="82">
        <v>1273</v>
      </c>
      <c r="D1334" s="13" t="str">
        <f t="shared" si="19"/>
        <v>OK</v>
      </c>
    </row>
    <row r="1335" spans="1:4" x14ac:dyDescent="0.2">
      <c r="A1335" s="54">
        <v>1274</v>
      </c>
      <c r="B1335" s="1221">
        <f>'Expenditures 15-22'!C176</f>
        <v>2400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2400</v>
      </c>
      <c r="C1339" s="13" t="s">
        <v>653</v>
      </c>
      <c r="D1339" s="13" t="str">
        <f t="shared" si="19"/>
        <v>Error?</v>
      </c>
    </row>
    <row r="1340" spans="1:4" x14ac:dyDescent="0.2">
      <c r="A1340" s="54">
        <v>1279</v>
      </c>
      <c r="B1340" s="1221">
        <f>'Expenditures 15-22'!C204</f>
        <v>2400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39748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39748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39748</v>
      </c>
      <c r="C1353" s="13" t="s">
        <v>653</v>
      </c>
      <c r="D1353" s="13" t="str">
        <f t="shared" si="20"/>
        <v>Error?</v>
      </c>
    </row>
    <row r="1354" spans="1:4" x14ac:dyDescent="0.2">
      <c r="A1354" s="54">
        <v>1293</v>
      </c>
      <c r="B1354" s="1221">
        <f>'Expenditures 15-22'!F176</f>
        <v>2638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2638</v>
      </c>
      <c r="C1358" s="13" t="s">
        <v>653</v>
      </c>
      <c r="D1358" s="13" t="str">
        <f t="shared" si="20"/>
        <v>Error?</v>
      </c>
    </row>
    <row r="1359" spans="1:4" x14ac:dyDescent="0.2">
      <c r="A1359" s="54">
        <v>1298</v>
      </c>
      <c r="B1359" s="1221">
        <f>'Expenditures 15-22'!F204</f>
        <v>2638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44786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44786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44786</v>
      </c>
      <c r="C1388" s="13" t="s">
        <v>653</v>
      </c>
      <c r="D1388" s="13" t="str">
        <f t="shared" si="20"/>
        <v>Error?</v>
      </c>
    </row>
    <row r="1389" spans="1:4" x14ac:dyDescent="0.2">
      <c r="A1389" s="54">
        <v>1328</v>
      </c>
      <c r="B1389" s="1221">
        <f>'Expenditures 15-22'!K205</f>
        <v>-399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9872</v>
      </c>
      <c r="C1410" s="13" t="s">
        <v>653</v>
      </c>
      <c r="D1410" s="13" t="str">
        <f t="shared" si="21"/>
        <v>Error?</v>
      </c>
    </row>
    <row r="1411" spans="1:4" x14ac:dyDescent="0.2">
      <c r="A1411" s="54">
        <v>1350</v>
      </c>
      <c r="B1411" s="1221">
        <f>'Expenditures 15-22'!D226</f>
        <v>44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44</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v>
      </c>
      <c r="C1421" s="13" t="s">
        <v>653</v>
      </c>
      <c r="D1421" s="13" t="str">
        <f t="shared" si="21"/>
        <v>Error?</v>
      </c>
    </row>
    <row r="1422" spans="1:4" x14ac:dyDescent="0.2">
      <c r="A1422" s="54">
        <v>1361</v>
      </c>
      <c r="B1422" s="1221">
        <f>'Expenditures 15-22'!D239</f>
        <v>48</v>
      </c>
      <c r="D1422" s="13" t="str">
        <f t="shared" si="21"/>
        <v>Error?</v>
      </c>
    </row>
    <row r="1423" spans="1:4" x14ac:dyDescent="0.2">
      <c r="A1423" s="54">
        <v>1362</v>
      </c>
      <c r="B1423" s="1221">
        <f>'Expenditures 15-22'!D240</f>
        <v>1312</v>
      </c>
      <c r="D1423" s="13" t="str">
        <f t="shared" si="21"/>
        <v>Error?</v>
      </c>
    </row>
    <row r="1424" spans="1:4" x14ac:dyDescent="0.2">
      <c r="A1424" s="54">
        <v>1363</v>
      </c>
      <c r="B1424" s="1221">
        <f>'Expenditures 15-22'!D251</f>
        <v>1360</v>
      </c>
      <c r="C1424" s="13" t="s">
        <v>653</v>
      </c>
      <c r="D1424" s="13" t="str">
        <f t="shared" si="21"/>
        <v>Error?</v>
      </c>
    </row>
    <row r="1425" spans="1:4" x14ac:dyDescent="0.2">
      <c r="A1425" s="54">
        <v>1364</v>
      </c>
      <c r="B1425" s="1221">
        <f>'Expenditures 15-22'!D253</f>
        <v>3008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3008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3020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4119</v>
      </c>
      <c r="D1431" s="13" t="str">
        <f t="shared" si="21"/>
        <v>Error?</v>
      </c>
    </row>
    <row r="1432" spans="1:4" x14ac:dyDescent="0.2">
      <c r="A1432" s="54">
        <v>1371</v>
      </c>
      <c r="B1432" s="1221">
        <f>'Expenditures 15-22'!D261</f>
        <v>35</v>
      </c>
      <c r="D1432" s="13" t="str">
        <f t="shared" si="21"/>
        <v>Error?</v>
      </c>
    </row>
    <row r="1433" spans="1:4" x14ac:dyDescent="0.2">
      <c r="A1433" s="54">
        <v>1372</v>
      </c>
      <c r="B1433" s="1221">
        <f>'Expenditures 15-22'!D262</f>
        <v>2860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10034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14449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24321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9872</v>
      </c>
      <c r="C1474" s="13" t="s">
        <v>653</v>
      </c>
      <c r="D1474" s="13" t="str">
        <f t="shared" si="22"/>
        <v>Error?</v>
      </c>
    </row>
    <row r="1475" spans="1:4" x14ac:dyDescent="0.2">
      <c r="A1475" s="54">
        <v>1414</v>
      </c>
      <c r="B1475" s="1221">
        <f>'Expenditures 15-22'!K226</f>
        <v>44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44</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v>
      </c>
      <c r="C1485" s="13" t="s">
        <v>653</v>
      </c>
      <c r="D1485" s="13" t="str">
        <f t="shared" si="22"/>
        <v>Error?</v>
      </c>
    </row>
    <row r="1486" spans="1:4" x14ac:dyDescent="0.2">
      <c r="A1486" s="54">
        <v>1425</v>
      </c>
      <c r="B1486" s="1221">
        <f>'Expenditures 15-22'!K239</f>
        <v>48</v>
      </c>
      <c r="C1486" s="13" t="s">
        <v>653</v>
      </c>
      <c r="D1486" s="13" t="str">
        <f t="shared" si="22"/>
        <v>Error?</v>
      </c>
    </row>
    <row r="1487" spans="1:4" x14ac:dyDescent="0.2">
      <c r="A1487" s="54">
        <v>1426</v>
      </c>
      <c r="B1487" s="1221">
        <f>'Expenditures 15-22'!K240</f>
        <v>1312</v>
      </c>
      <c r="C1487" s="13" t="s">
        <v>653</v>
      </c>
      <c r="D1487" s="13" t="str">
        <f t="shared" si="22"/>
        <v>Error?</v>
      </c>
    </row>
    <row r="1488" spans="1:4" x14ac:dyDescent="0.2">
      <c r="A1488" s="54">
        <v>1427</v>
      </c>
      <c r="B1488" s="1221">
        <f>'Expenditures 15-22'!K251</f>
        <v>1360</v>
      </c>
      <c r="C1488" s="13" t="s">
        <v>653</v>
      </c>
      <c r="D1488" s="13" t="str">
        <f t="shared" si="22"/>
        <v>Error?</v>
      </c>
    </row>
    <row r="1489" spans="1:4" x14ac:dyDescent="0.2">
      <c r="A1489" s="54">
        <v>1428</v>
      </c>
      <c r="B1489" s="1221">
        <f>'Expenditures 15-22'!K253</f>
        <v>3008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3008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3020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4119</v>
      </c>
      <c r="C1495" s="13" t="s">
        <v>653</v>
      </c>
      <c r="D1495" s="13" t="str">
        <f t="shared" si="22"/>
        <v>Error?</v>
      </c>
    </row>
    <row r="1496" spans="1:4" x14ac:dyDescent="0.2">
      <c r="A1496" s="54">
        <v>1435</v>
      </c>
      <c r="B1496" s="1221">
        <f>'Expenditures 15-22'!K261</f>
        <v>35</v>
      </c>
      <c r="C1496" s="13" t="s">
        <v>653</v>
      </c>
      <c r="D1496" s="13" t="str">
        <f t="shared" si="22"/>
        <v>Error?</v>
      </c>
    </row>
    <row r="1497" spans="1:4" x14ac:dyDescent="0.2">
      <c r="A1497" s="54">
        <v>1436</v>
      </c>
      <c r="B1497" s="1221">
        <f>'Expenditures 15-22'!K262</f>
        <v>2860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10034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14449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24321</v>
      </c>
      <c r="C1517" s="13" t="s">
        <v>653</v>
      </c>
      <c r="D1517" s="13" t="str">
        <f t="shared" si="22"/>
        <v>Error?</v>
      </c>
    </row>
    <row r="1518" spans="1:4" x14ac:dyDescent="0.2">
      <c r="A1518" s="54">
        <v>1457</v>
      </c>
      <c r="B1518" s="1221">
        <f>'Expenditures 15-22'!K289</f>
        <v>-3799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45460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45460</v>
      </c>
      <c r="C1535" s="13" t="s">
        <v>653</v>
      </c>
      <c r="D1535" s="13" t="str">
        <f t="shared" ref="D1535:D1598" si="23">IF(ISBLANK(B1535),"OK",IF(A1535-B1535=0,"OK","Error?"))</f>
        <v>Error?</v>
      </c>
    </row>
    <row r="1536" spans="1:4" x14ac:dyDescent="0.2">
      <c r="A1536" s="54">
        <v>1475</v>
      </c>
      <c r="B1536" s="1221">
        <f>'Expenditures 15-22'!E305</f>
        <v>45460</v>
      </c>
      <c r="C1536" s="13" t="s">
        <v>653</v>
      </c>
      <c r="D1536" s="13" t="str">
        <f t="shared" si="23"/>
        <v>Error?</v>
      </c>
    </row>
    <row r="1537" spans="1:4" x14ac:dyDescent="0.2">
      <c r="A1537" s="54">
        <v>1476</v>
      </c>
      <c r="B1537" s="1221">
        <f>'Expenditures 15-22'!F294</f>
        <v>14066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14066</v>
      </c>
      <c r="C1541" s="13" t="s">
        <v>653</v>
      </c>
      <c r="D1541" s="13" t="str">
        <f t="shared" si="23"/>
        <v>Error?</v>
      </c>
    </row>
    <row r="1542" spans="1:4" x14ac:dyDescent="0.2">
      <c r="A1542" s="54">
        <v>1481</v>
      </c>
      <c r="B1542" s="1221">
        <f>'Expenditures 15-22'!F305</f>
        <v>14066</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59526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59526</v>
      </c>
      <c r="C1559" s="13" t="s">
        <v>653</v>
      </c>
      <c r="D1559" s="13" t="str">
        <f t="shared" si="23"/>
        <v>Error?</v>
      </c>
    </row>
    <row r="1560" spans="1:4" x14ac:dyDescent="0.2">
      <c r="A1560" s="54">
        <v>1499</v>
      </c>
      <c r="B1560" s="1221">
        <f>'Expenditures 15-22'!K305</f>
        <v>59526</v>
      </c>
      <c r="C1560" s="13" t="s">
        <v>653</v>
      </c>
      <c r="D1560" s="13" t="str">
        <f t="shared" si="23"/>
        <v>Error?</v>
      </c>
    </row>
    <row r="1561" spans="1:4" x14ac:dyDescent="0.2">
      <c r="A1561" s="54">
        <v>1500</v>
      </c>
      <c r="B1561" s="1221">
        <f>'Expenditures 15-22'!K306</f>
        <v>-559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555567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707813</v>
      </c>
      <c r="C1630" s="13" t="s">
        <v>653</v>
      </c>
      <c r="D1630" s="13" t="str">
        <f t="shared" si="24"/>
        <v>Error?</v>
      </c>
    </row>
    <row r="1631" spans="1:4" x14ac:dyDescent="0.2">
      <c r="A1631" s="54">
        <v>1570</v>
      </c>
      <c r="B1631" s="1221">
        <f>'Acct Summary 7-8'!D79</f>
        <v>103620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109041</v>
      </c>
      <c r="C1644" s="13" t="s">
        <v>653</v>
      </c>
      <c r="D1644" s="13" t="str">
        <f t="shared" si="24"/>
        <v>Error?</v>
      </c>
    </row>
    <row r="1645" spans="1:4" x14ac:dyDescent="0.2">
      <c r="A1645" s="54">
        <v>1584</v>
      </c>
      <c r="B1645" s="1221">
        <f>'Acct Summary 7-8'!E79</f>
        <v>15192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17404</v>
      </c>
      <c r="C1658" s="13" t="s">
        <v>653</v>
      </c>
      <c r="D1658" s="13" t="str">
        <f t="shared" si="24"/>
        <v>Error?</v>
      </c>
    </row>
    <row r="1659" spans="1:4" x14ac:dyDescent="0.2">
      <c r="A1659" s="54">
        <v>1598</v>
      </c>
      <c r="B1659" s="1221">
        <f>'Acct Summary 7-8'!F79</f>
        <v>45992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45593</v>
      </c>
      <c r="C1672" s="13" t="s">
        <v>653</v>
      </c>
      <c r="D1672" s="13" t="str">
        <f t="shared" si="25"/>
        <v>Error?</v>
      </c>
    </row>
    <row r="1673" spans="1:4" x14ac:dyDescent="0.2">
      <c r="A1673" s="54">
        <v>1612</v>
      </c>
      <c r="B1673" s="1221">
        <f>'Acct Summary 7-8'!G79</f>
        <v>15883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12084</v>
      </c>
      <c r="C1686" s="13" t="s">
        <v>653</v>
      </c>
      <c r="D1686" s="13" t="str">
        <f t="shared" si="25"/>
        <v>Error?</v>
      </c>
    </row>
    <row r="1687" spans="1:4" x14ac:dyDescent="0.2">
      <c r="A1687" s="54">
        <v>1626</v>
      </c>
      <c r="B1687" s="1221">
        <f>'Acct Summary 7-8'!H79</f>
        <v>140970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140411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406940</v>
      </c>
      <c r="C1744" s="13" t="s">
        <v>653</v>
      </c>
      <c r="D1744" s="13" t="str">
        <f t="shared" si="26"/>
        <v>Error?</v>
      </c>
    </row>
    <row r="1745" spans="1:5" x14ac:dyDescent="0.2">
      <c r="A1745" s="54">
        <v>1684</v>
      </c>
      <c r="B1745" s="1221">
        <f>'Tax Sched 24'!B5</f>
        <v>70033</v>
      </c>
      <c r="C1745" s="13" t="s">
        <v>653</v>
      </c>
      <c r="D1745" s="13" t="str">
        <f t="shared" si="26"/>
        <v>Error?</v>
      </c>
    </row>
    <row r="1746" spans="1:5" x14ac:dyDescent="0.2">
      <c r="A1746" s="54">
        <v>1685</v>
      </c>
      <c r="B1746" s="1221">
        <f>'Tax Sched 24'!B6</f>
        <v>33327</v>
      </c>
      <c r="C1746" s="13" t="s">
        <v>653</v>
      </c>
      <c r="D1746" s="13" t="str">
        <f t="shared" si="26"/>
        <v>Error?</v>
      </c>
    </row>
    <row r="1747" spans="1:5" x14ac:dyDescent="0.2">
      <c r="A1747" s="54">
        <v>1686</v>
      </c>
      <c r="B1747" s="1221">
        <f>'Tax Sched 24'!B7</f>
        <v>24646</v>
      </c>
      <c r="C1747" s="13" t="s">
        <v>653</v>
      </c>
      <c r="D1747" s="13" t="str">
        <f t="shared" si="26"/>
        <v>Error?</v>
      </c>
    </row>
    <row r="1748" spans="1:5" x14ac:dyDescent="0.2">
      <c r="A1748" s="54">
        <v>1687</v>
      </c>
      <c r="B1748" s="1221">
        <f>'Tax Sched 24'!B8</f>
        <v>7551</v>
      </c>
      <c r="C1748" s="13" t="s">
        <v>653</v>
      </c>
      <c r="D1748" s="13" t="str">
        <f t="shared" si="26"/>
        <v>Error?</v>
      </c>
    </row>
    <row r="1749" spans="1:5" x14ac:dyDescent="0.2">
      <c r="A1749" s="54">
        <v>1688</v>
      </c>
      <c r="B1749" s="1221">
        <f>'Tax Sched 24'!B10</f>
        <v>7182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57</v>
      </c>
      <c r="C1752" s="13" t="s">
        <v>653</v>
      </c>
      <c r="D1752" s="13" t="str">
        <f t="shared" si="26"/>
        <v>Error?</v>
      </c>
    </row>
    <row r="1753" spans="1:5" x14ac:dyDescent="0.2">
      <c r="A1753" s="54">
        <v>1692</v>
      </c>
      <c r="B1753" s="1221">
        <f>'Tax Sched 24'!B12</f>
        <v>115</v>
      </c>
      <c r="C1753" s="13" t="s">
        <v>653</v>
      </c>
      <c r="D1753" s="13" t="str">
        <f t="shared" si="26"/>
        <v>Error?</v>
      </c>
    </row>
    <row r="1754" spans="1:5" x14ac:dyDescent="0.2">
      <c r="A1754" s="54">
        <v>1693</v>
      </c>
      <c r="B1754" s="1221">
        <f>'Tax Sched 24'!B14</f>
        <v>3677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574514</v>
      </c>
      <c r="C1759" s="13" t="s">
        <v>653</v>
      </c>
      <c r="D1759" s="13" t="str">
        <f t="shared" si="26"/>
        <v>Error?</v>
      </c>
    </row>
    <row r="1760" spans="1:5" x14ac:dyDescent="0.2">
      <c r="A1760" s="54">
        <v>1699</v>
      </c>
      <c r="B1760" s="1221">
        <f>'Tax Sched 24'!D4</f>
        <v>196410</v>
      </c>
      <c r="C1760" s="13" t="s">
        <v>653</v>
      </c>
      <c r="D1760" s="13" t="str">
        <f t="shared" si="26"/>
        <v>Error?</v>
      </c>
    </row>
    <row r="1761" spans="1:5" x14ac:dyDescent="0.2">
      <c r="A1761" s="54">
        <v>1700</v>
      </c>
      <c r="B1761" s="1221">
        <f>'Tax Sched 24'!D5</f>
        <v>33791</v>
      </c>
      <c r="C1761" s="13" t="s">
        <v>653</v>
      </c>
      <c r="D1761" s="13" t="str">
        <f t="shared" si="26"/>
        <v>Error?</v>
      </c>
    </row>
    <row r="1762" spans="1:5" s="79" customFormat="1" x14ac:dyDescent="0.2">
      <c r="A1762" s="54">
        <v>1701</v>
      </c>
      <c r="B1762" s="1221">
        <f>'Tax Sched 24'!D6</f>
        <v>16008</v>
      </c>
      <c r="C1762" s="13" t="s">
        <v>653</v>
      </c>
      <c r="D1762" s="13" t="str">
        <f t="shared" si="26"/>
        <v>Error?</v>
      </c>
      <c r="E1762" s="80"/>
    </row>
    <row r="1763" spans="1:5" x14ac:dyDescent="0.2">
      <c r="A1763" s="54">
        <v>1702</v>
      </c>
      <c r="B1763" s="1221">
        <f>'Tax Sched 24'!D7</f>
        <v>11902</v>
      </c>
      <c r="C1763" s="13" t="s">
        <v>653</v>
      </c>
      <c r="D1763" s="13" t="str">
        <f t="shared" si="26"/>
        <v>Error?</v>
      </c>
    </row>
    <row r="1764" spans="1:5" x14ac:dyDescent="0.2">
      <c r="A1764" s="54">
        <v>1703</v>
      </c>
      <c r="B1764" s="1221">
        <f>'Tax Sched 24'!D8</f>
        <v>4967</v>
      </c>
      <c r="C1764" s="13" t="s">
        <v>653</v>
      </c>
      <c r="D1764" s="13" t="str">
        <f t="shared" si="26"/>
        <v>Error?</v>
      </c>
    </row>
    <row r="1765" spans="1:5" x14ac:dyDescent="0.2">
      <c r="A1765" s="54">
        <v>1704</v>
      </c>
      <c r="B1765" s="1221">
        <f>'Tax Sched 24'!D10</f>
        <v>3469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v>
      </c>
      <c r="C1768" s="13" t="s">
        <v>653</v>
      </c>
      <c r="D1768" s="13" t="str">
        <f t="shared" si="26"/>
        <v>Error?</v>
      </c>
    </row>
    <row r="1769" spans="1:5" x14ac:dyDescent="0.2">
      <c r="A1769" s="54">
        <v>1708</v>
      </c>
      <c r="B1769" s="1221">
        <f>'Tax Sched 24'!D12</f>
        <v>56</v>
      </c>
      <c r="C1769" s="13" t="s">
        <v>653</v>
      </c>
      <c r="D1769" s="13" t="str">
        <f t="shared" si="26"/>
        <v>Error?</v>
      </c>
    </row>
    <row r="1770" spans="1:5" x14ac:dyDescent="0.2">
      <c r="A1770" s="54">
        <v>1709</v>
      </c>
      <c r="B1770" s="1221">
        <f>'Tax Sched 24'!D14</f>
        <v>1776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277450</v>
      </c>
      <c r="C1775" s="13" t="s">
        <v>653</v>
      </c>
      <c r="D1775" s="13" t="str">
        <f t="shared" si="26"/>
        <v>Error?</v>
      </c>
    </row>
    <row r="1776" spans="1:5" x14ac:dyDescent="0.2">
      <c r="A1776" s="54">
        <v>1715</v>
      </c>
      <c r="B1776" s="1221">
        <f>'Tax Sched 24'!C4</f>
        <v>210530</v>
      </c>
      <c r="D1776" s="13" t="str">
        <f t="shared" si="26"/>
        <v>Error?</v>
      </c>
    </row>
    <row r="1777" spans="1:4" x14ac:dyDescent="0.2">
      <c r="A1777" s="54">
        <v>1716</v>
      </c>
      <c r="B1777" s="1221">
        <f>'Tax Sched 24'!C5</f>
        <v>36242</v>
      </c>
      <c r="D1777" s="13" t="str">
        <f t="shared" si="26"/>
        <v>Error?</v>
      </c>
    </row>
    <row r="1778" spans="1:4" x14ac:dyDescent="0.2">
      <c r="A1778" s="54">
        <v>1717</v>
      </c>
      <c r="B1778" s="1221">
        <f>'Tax Sched 24'!C6</f>
        <v>17319</v>
      </c>
      <c r="D1778" s="13" t="str">
        <f t="shared" si="26"/>
        <v>Error?</v>
      </c>
    </row>
    <row r="1779" spans="1:4" x14ac:dyDescent="0.2">
      <c r="A1779" s="54">
        <v>1718</v>
      </c>
      <c r="B1779" s="1221">
        <f>'Tax Sched 24'!C7</f>
        <v>12744</v>
      </c>
      <c r="D1779" s="13" t="str">
        <f t="shared" si="26"/>
        <v>Error?</v>
      </c>
    </row>
    <row r="1780" spans="1:4" x14ac:dyDescent="0.2">
      <c r="A1780" s="54">
        <v>1719</v>
      </c>
      <c r="B1780" s="1221">
        <f>'Tax Sched 24'!C8</f>
        <v>2584</v>
      </c>
      <c r="D1780" s="13" t="str">
        <f t="shared" si="26"/>
        <v>Error?</v>
      </c>
    </row>
    <row r="1781" spans="1:4" x14ac:dyDescent="0.2">
      <c r="A1781" s="54">
        <v>1720</v>
      </c>
      <c r="B1781" s="1221">
        <f>'Tax Sched 24'!C10</f>
        <v>3713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30</v>
      </c>
      <c r="D1784" s="13" t="str">
        <f t="shared" si="26"/>
        <v>Error?</v>
      </c>
    </row>
    <row r="1785" spans="1:4" x14ac:dyDescent="0.2">
      <c r="A1785" s="54">
        <v>1724</v>
      </c>
      <c r="B1785" s="1221">
        <f>'Tax Sched 24'!C12</f>
        <v>59</v>
      </c>
      <c r="D1785" s="13" t="str">
        <f t="shared" si="26"/>
        <v>Error?</v>
      </c>
    </row>
    <row r="1786" spans="1:4" x14ac:dyDescent="0.2">
      <c r="A1786" s="54">
        <v>1725</v>
      </c>
      <c r="B1786" s="1221">
        <f>'Tax Sched 24'!C14</f>
        <v>1901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297064</v>
      </c>
      <c r="C1791" s="13" t="s">
        <v>653</v>
      </c>
      <c r="D1791" s="13" t="str">
        <f t="shared" ref="D1791:D1854" si="27">IF(ISBLANK(B1791),"OK",IF(A1791-B1791=0,"OK","Error?"))</f>
        <v>Error?</v>
      </c>
    </row>
    <row r="1792" spans="1:4" x14ac:dyDescent="0.2">
      <c r="A1792" s="54">
        <v>1731</v>
      </c>
      <c r="B1792" s="1221">
        <f>'Tax Sched 24'!F4</f>
        <v>196720</v>
      </c>
      <c r="C1792" s="13" t="s">
        <v>653</v>
      </c>
      <c r="D1792" s="13" t="str">
        <f t="shared" si="27"/>
        <v>Error?</v>
      </c>
    </row>
    <row r="1793" spans="1:4" x14ac:dyDescent="0.2">
      <c r="A1793" s="54">
        <v>1732</v>
      </c>
      <c r="B1793" s="1221">
        <f>'Tax Sched 24'!F5</f>
        <v>33839</v>
      </c>
      <c r="C1793" s="13" t="s">
        <v>653</v>
      </c>
      <c r="D1793" s="13" t="str">
        <f t="shared" si="27"/>
        <v>Error?</v>
      </c>
    </row>
    <row r="1794" spans="1:4" x14ac:dyDescent="0.2">
      <c r="A1794" s="54">
        <v>1733</v>
      </c>
      <c r="B1794" s="1221">
        <f>'Tax Sched 24'!F6</f>
        <v>16168</v>
      </c>
      <c r="C1794" s="13" t="s">
        <v>653</v>
      </c>
      <c r="D1794" s="13" t="str">
        <f t="shared" si="27"/>
        <v>Error?</v>
      </c>
    </row>
    <row r="1795" spans="1:4" x14ac:dyDescent="0.2">
      <c r="A1795" s="54">
        <v>1734</v>
      </c>
      <c r="B1795" s="1221">
        <f>'Tax Sched 24'!F7</f>
        <v>11917</v>
      </c>
      <c r="C1795" s="13" t="s">
        <v>653</v>
      </c>
      <c r="D1795" s="13" t="str">
        <f t="shared" si="27"/>
        <v>Error?</v>
      </c>
    </row>
    <row r="1796" spans="1:4" x14ac:dyDescent="0.2">
      <c r="A1796" s="54">
        <v>1735</v>
      </c>
      <c r="B1796" s="1221">
        <f>'Tax Sched 24'!F8</f>
        <v>2387</v>
      </c>
      <c r="C1796" s="13" t="s">
        <v>653</v>
      </c>
      <c r="D1796" s="13" t="str">
        <f t="shared" si="27"/>
        <v>Error?</v>
      </c>
    </row>
    <row r="1797" spans="1:4" x14ac:dyDescent="0.2">
      <c r="A1797" s="54">
        <v>1736</v>
      </c>
      <c r="B1797" s="1221">
        <f>'Tax Sched 24'!F10</f>
        <v>3456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50</v>
      </c>
      <c r="C1800" s="13" t="s">
        <v>653</v>
      </c>
      <c r="D1800" s="13" t="str">
        <f t="shared" si="27"/>
        <v>Error?</v>
      </c>
    </row>
    <row r="1801" spans="1:4" x14ac:dyDescent="0.2">
      <c r="A1801" s="54">
        <v>1740</v>
      </c>
      <c r="B1801" s="1221">
        <f>'Tax Sched 24'!F12</f>
        <v>37</v>
      </c>
      <c r="C1801" s="13" t="s">
        <v>653</v>
      </c>
      <c r="D1801" s="13" t="str">
        <f t="shared" si="27"/>
        <v>Error?</v>
      </c>
    </row>
    <row r="1802" spans="1:4" x14ac:dyDescent="0.2">
      <c r="A1802" s="54">
        <v>1741</v>
      </c>
      <c r="B1802" s="1221">
        <f>'Tax Sched 24'!F14</f>
        <v>1795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407250</v>
      </c>
      <c r="D1808" s="13" t="str">
        <f t="shared" si="27"/>
        <v>Error?</v>
      </c>
    </row>
    <row r="1809" spans="1:4" x14ac:dyDescent="0.2">
      <c r="A1809" s="54">
        <v>1748</v>
      </c>
      <c r="B1809" s="1221">
        <f>'Tax Sched 24'!E5</f>
        <v>70081</v>
      </c>
      <c r="D1809" s="13" t="str">
        <f t="shared" si="27"/>
        <v>Error?</v>
      </c>
    </row>
    <row r="1810" spans="1:4" x14ac:dyDescent="0.2">
      <c r="A1810" s="54">
        <v>1749</v>
      </c>
      <c r="B1810" s="1221">
        <f>'Tax Sched 24'!E6</f>
        <v>33487</v>
      </c>
      <c r="D1810" s="13" t="str">
        <f t="shared" si="27"/>
        <v>Error?</v>
      </c>
    </row>
    <row r="1811" spans="1:4" x14ac:dyDescent="0.2">
      <c r="A1811" s="54">
        <v>1750</v>
      </c>
      <c r="B1811" s="1221">
        <f>'Tax Sched 24'!E7</f>
        <v>24661</v>
      </c>
      <c r="D1811" s="13" t="str">
        <f t="shared" si="27"/>
        <v>Error?</v>
      </c>
    </row>
    <row r="1812" spans="1:4" x14ac:dyDescent="0.2">
      <c r="A1812" s="54">
        <v>1751</v>
      </c>
      <c r="B1812" s="1221">
        <f>'Tax Sched 24'!E8</f>
        <v>4971</v>
      </c>
      <c r="D1812" s="13" t="str">
        <f t="shared" si="27"/>
        <v>Error?</v>
      </c>
    </row>
    <row r="1813" spans="1:4" x14ac:dyDescent="0.2">
      <c r="A1813" s="54">
        <v>1752</v>
      </c>
      <c r="B1813" s="1221">
        <f>'Tax Sched 24'!E10</f>
        <v>7169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80</v>
      </c>
      <c r="D1816" s="13" t="str">
        <f t="shared" si="27"/>
        <v>Error?</v>
      </c>
    </row>
    <row r="1817" spans="1:4" x14ac:dyDescent="0.2">
      <c r="A1817" s="54">
        <v>1756</v>
      </c>
      <c r="B1817" s="1221">
        <f>'Tax Sched 24'!E12</f>
        <v>96</v>
      </c>
      <c r="D1817" s="13" t="str">
        <f t="shared" si="27"/>
        <v>Error?</v>
      </c>
    </row>
    <row r="1818" spans="1:4" x14ac:dyDescent="0.2">
      <c r="A1818" s="54">
        <v>1757</v>
      </c>
      <c r="B1818" s="1221">
        <f>'Tax Sched 24'!E14</f>
        <v>3696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574623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69000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3666</v>
      </c>
      <c r="D1971" s="13" t="str">
        <f t="shared" si="29"/>
        <v>Error?</v>
      </c>
    </row>
    <row r="1972" spans="1:5" x14ac:dyDescent="0.2">
      <c r="A1972" s="54">
        <v>1911</v>
      </c>
      <c r="B1972" s="1221">
        <f>'Rest Tax Levies-Tort Im 26'!H5</f>
        <v>3677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7343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6999</v>
      </c>
      <c r="D2008" s="13" t="str">
        <f t="shared" si="30"/>
        <v>Error?</v>
      </c>
    </row>
    <row r="2009" spans="1:4" x14ac:dyDescent="0.2">
      <c r="A2009" s="54">
        <v>1948</v>
      </c>
      <c r="B2009" s="1221">
        <f>'Cap Outlay Deprec 27'!C8</f>
        <v>434004</v>
      </c>
      <c r="D2009" s="13" t="str">
        <f t="shared" si="30"/>
        <v>Error?</v>
      </c>
    </row>
    <row r="2010" spans="1:4" x14ac:dyDescent="0.2">
      <c r="A2010" s="54">
        <v>1949</v>
      </c>
      <c r="B2010" s="1221">
        <f>'Cap Outlay Deprec 27'!C10</f>
        <v>519688</v>
      </c>
      <c r="D2010" s="13" t="str">
        <f t="shared" si="30"/>
        <v>Error?</v>
      </c>
    </row>
    <row r="2011" spans="1:4" x14ac:dyDescent="0.2">
      <c r="A2011" s="54">
        <v>1950</v>
      </c>
      <c r="B2011" s="1221">
        <f>'Cap Outlay Deprec 27'!C12</f>
        <v>254462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1215153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6999</v>
      </c>
      <c r="C2026" s="13" t="s">
        <v>653</v>
      </c>
      <c r="D2026" s="13" t="str">
        <f t="shared" si="30"/>
        <v>Error?</v>
      </c>
    </row>
    <row r="2027" spans="1:4" x14ac:dyDescent="0.2">
      <c r="A2027" s="54">
        <v>1966</v>
      </c>
      <c r="B2027" s="1221">
        <f>'Cap Outlay Deprec 27'!F8</f>
        <v>434004</v>
      </c>
      <c r="C2027" s="13" t="s">
        <v>653</v>
      </c>
      <c r="D2027" s="13" t="str">
        <f t="shared" si="30"/>
        <v>Error?</v>
      </c>
    </row>
    <row r="2028" spans="1:4" x14ac:dyDescent="0.2">
      <c r="A2028" s="54">
        <v>1967</v>
      </c>
      <c r="B2028" s="1221">
        <f>'Cap Outlay Deprec 27'!F10</f>
        <v>519688</v>
      </c>
      <c r="C2028" s="13" t="s">
        <v>653</v>
      </c>
      <c r="D2028" s="13" t="str">
        <f t="shared" si="30"/>
        <v>Error?</v>
      </c>
    </row>
    <row r="2029" spans="1:4" x14ac:dyDescent="0.2">
      <c r="A2029" s="54">
        <v>1968</v>
      </c>
      <c r="B2029" s="1221">
        <f>'Cap Outlay Deprec 27'!F12</f>
        <v>254462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1215153</v>
      </c>
      <c r="C2031" s="13" t="s">
        <v>653</v>
      </c>
      <c r="D2031" s="13" t="str">
        <f t="shared" si="30"/>
        <v>Error?</v>
      </c>
    </row>
    <row r="2032" spans="1:4" x14ac:dyDescent="0.2">
      <c r="A2032" s="82">
        <v>1971</v>
      </c>
      <c r="D2032" s="13" t="str">
        <f t="shared" si="30"/>
        <v>OK</v>
      </c>
    </row>
    <row r="2033" spans="1:4" x14ac:dyDescent="0.2">
      <c r="A2033" s="54">
        <v>1972</v>
      </c>
      <c r="B2033" s="1221">
        <f>'Cap Outlay Deprec 27'!H8</f>
        <v>434004</v>
      </c>
      <c r="D2033" s="13" t="str">
        <f t="shared" si="30"/>
        <v>Error?</v>
      </c>
    </row>
    <row r="2034" spans="1:4" x14ac:dyDescent="0.2">
      <c r="A2034" s="54">
        <v>1973</v>
      </c>
      <c r="B2034" s="1221">
        <f>'Cap Outlay Deprec 27'!H10</f>
        <v>215185</v>
      </c>
      <c r="D2034" s="13" t="str">
        <f t="shared" si="30"/>
        <v>Error?</v>
      </c>
    </row>
    <row r="2035" spans="1:4" x14ac:dyDescent="0.2">
      <c r="A2035" s="54">
        <v>1974</v>
      </c>
      <c r="B2035" s="1221">
        <f>'Cap Outlay Deprec 27'!H12</f>
        <v>244577</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893766</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25985</v>
      </c>
      <c r="D2040" s="13" t="str">
        <f t="shared" si="30"/>
        <v>Error?</v>
      </c>
    </row>
    <row r="2041" spans="1:4" x14ac:dyDescent="0.2">
      <c r="A2041" s="54">
        <v>1980</v>
      </c>
      <c r="B2041" s="1221">
        <f>'Cap Outlay Deprec 27'!I12</f>
        <v>3744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29729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434004</v>
      </c>
      <c r="C2051" s="13" t="s">
        <v>653</v>
      </c>
      <c r="D2051" s="13" t="str">
        <f t="shared" si="31"/>
        <v>Error?</v>
      </c>
    </row>
    <row r="2052" spans="1:4" x14ac:dyDescent="0.2">
      <c r="A2052" s="54">
        <v>1991</v>
      </c>
      <c r="B2052" s="1221">
        <f>'Cap Outlay Deprec 27'!K10</f>
        <v>241170</v>
      </c>
      <c r="C2052" s="13" t="s">
        <v>653</v>
      </c>
      <c r="D2052" s="13" t="str">
        <f t="shared" si="31"/>
        <v>Error?</v>
      </c>
    </row>
    <row r="2053" spans="1:4" x14ac:dyDescent="0.2">
      <c r="A2053" s="54">
        <v>1992</v>
      </c>
      <c r="B2053" s="1221">
        <f>'Cap Outlay Deprec 27'!K12</f>
        <v>248321</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923495</v>
      </c>
      <c r="C2055" s="13" t="s">
        <v>653</v>
      </c>
      <c r="D2055" s="13" t="str">
        <f t="shared" si="31"/>
        <v>Error?</v>
      </c>
    </row>
    <row r="2056" spans="1:4" x14ac:dyDescent="0.2">
      <c r="A2056" s="54">
        <v>1995</v>
      </c>
      <c r="B2056" s="1221">
        <f>'Cap Outlay Deprec 27'!L5</f>
        <v>6999</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278518</v>
      </c>
      <c r="C2058" s="13" t="s">
        <v>653</v>
      </c>
      <c r="D2058" s="13" t="str">
        <f t="shared" si="31"/>
        <v>Error?</v>
      </c>
    </row>
    <row r="2059" spans="1:4" x14ac:dyDescent="0.2">
      <c r="A2059" s="54">
        <v>1998</v>
      </c>
      <c r="B2059" s="1221">
        <f>'Cap Outlay Deprec 27'!L12</f>
        <v>6141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291658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5600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5600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1652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3880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12084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449712</v>
      </c>
      <c r="C2551" s="13" t="s">
        <v>653</v>
      </c>
      <c r="D2551" s="13" t="str">
        <f t="shared" si="38"/>
        <v>Error?</v>
      </c>
    </row>
    <row r="2552" spans="1:4" x14ac:dyDescent="0.2">
      <c r="A2552" s="82">
        <v>2491</v>
      </c>
      <c r="D2552" s="13" t="str">
        <f t="shared" si="38"/>
        <v>OK</v>
      </c>
    </row>
    <row r="2553" spans="1:4" x14ac:dyDescent="0.2">
      <c r="A2553" s="54">
        <v>2492</v>
      </c>
      <c r="B2553" s="1221">
        <f>'Acct Summary 7-8'!C6</f>
        <v>432255</v>
      </c>
      <c r="C2553" s="13" t="s">
        <v>653</v>
      </c>
      <c r="D2553" s="13" t="str">
        <f t="shared" si="38"/>
        <v>Error?</v>
      </c>
    </row>
    <row r="2554" spans="1:4" x14ac:dyDescent="0.2">
      <c r="A2554" s="54">
        <v>2493</v>
      </c>
      <c r="B2554" s="1221">
        <f>'Acct Summary 7-8'!C7</f>
        <v>111737</v>
      </c>
      <c r="C2554" s="13" t="s">
        <v>653</v>
      </c>
      <c r="D2554" s="13" t="str">
        <f t="shared" si="38"/>
        <v>Error?</v>
      </c>
    </row>
    <row r="2555" spans="1:4" x14ac:dyDescent="0.2">
      <c r="A2555" s="54">
        <v>2494</v>
      </c>
      <c r="B2555" s="1221">
        <f>'Acct Summary 7-8'!C8</f>
        <v>993704</v>
      </c>
      <c r="C2555" s="13" t="s">
        <v>653</v>
      </c>
      <c r="D2555" s="13" t="str">
        <f t="shared" si="38"/>
        <v>Error?</v>
      </c>
    </row>
    <row r="2556" spans="1:4" x14ac:dyDescent="0.2">
      <c r="A2556" s="54">
        <v>2495</v>
      </c>
      <c r="B2556" s="1221">
        <f>'Acct Summary 7-8'!C12</f>
        <v>520193</v>
      </c>
      <c r="C2556" s="13" t="s">
        <v>653</v>
      </c>
      <c r="D2556" s="13" t="str">
        <f t="shared" si="38"/>
        <v>Error?</v>
      </c>
    </row>
    <row r="2557" spans="1:4" x14ac:dyDescent="0.2">
      <c r="A2557" s="54">
        <v>2496</v>
      </c>
      <c r="B2557" s="1221">
        <f>'Acct Summary 7-8'!C13</f>
        <v>315157</v>
      </c>
      <c r="C2557" s="13" t="s">
        <v>653</v>
      </c>
      <c r="D2557" s="13" t="str">
        <f t="shared" si="38"/>
        <v>Error?</v>
      </c>
    </row>
    <row r="2558" spans="1:4" x14ac:dyDescent="0.2">
      <c r="A2558" s="54">
        <v>2497</v>
      </c>
      <c r="B2558" s="1221">
        <f>'Acct Summary 7-8'!C14</f>
        <v>508</v>
      </c>
      <c r="C2558" s="13" t="s">
        <v>653</v>
      </c>
      <c r="D2558" s="13" t="str">
        <f t="shared" si="38"/>
        <v>Error?</v>
      </c>
    </row>
    <row r="2559" spans="1:4" x14ac:dyDescent="0.2">
      <c r="A2559" s="54">
        <v>2498</v>
      </c>
      <c r="B2559" s="1221">
        <f>'Acct Summary 7-8'!C15</f>
        <v>5600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841458</v>
      </c>
      <c r="C2561" s="13" t="s">
        <v>653</v>
      </c>
      <c r="D2561" s="13" t="str">
        <f t="shared" si="39"/>
        <v>Error?</v>
      </c>
    </row>
    <row r="2562" spans="1:4" x14ac:dyDescent="0.2">
      <c r="A2562" s="54">
        <v>2501</v>
      </c>
      <c r="B2562" s="1221">
        <f>'Acct Summary 7-8'!C20</f>
        <v>152246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70282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70282</v>
      </c>
      <c r="C2568" s="13" t="s">
        <v>653</v>
      </c>
      <c r="D2568" s="13" t="str">
        <f t="shared" si="39"/>
        <v>Error?</v>
      </c>
    </row>
    <row r="2569" spans="1:4" x14ac:dyDescent="0.2">
      <c r="A2569" s="54">
        <v>2508</v>
      </c>
      <c r="B2569" s="1221">
        <f>'Acct Summary 7-8'!D13</f>
        <v>64861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64861</v>
      </c>
      <c r="C2573" s="13" t="s">
        <v>653</v>
      </c>
      <c r="D2573" s="13" t="str">
        <f t="shared" si="39"/>
        <v>Error?</v>
      </c>
    </row>
    <row r="2574" spans="1:4" x14ac:dyDescent="0.2">
      <c r="A2574" s="54">
        <v>2513</v>
      </c>
      <c r="B2574" s="1221">
        <f>'Acct Summary 7-8'!D20</f>
        <v>5421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24814</v>
      </c>
      <c r="C2591" s="13" t="s">
        <v>653</v>
      </c>
      <c r="D2591" s="13" t="str">
        <f t="shared" si="39"/>
        <v>Error?</v>
      </c>
    </row>
    <row r="2592" spans="1:4" x14ac:dyDescent="0.2">
      <c r="A2592" s="82">
        <v>2531</v>
      </c>
      <c r="D2592" s="13" t="str">
        <f t="shared" si="39"/>
        <v>OK</v>
      </c>
    </row>
    <row r="2593" spans="1:4" x14ac:dyDescent="0.2">
      <c r="A2593" s="54">
        <v>2532</v>
      </c>
      <c r="B2593" s="1221">
        <f>'Acct Summary 7-8'!F6</f>
        <v>19573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44387</v>
      </c>
      <c r="C2595" s="13" t="s">
        <v>653</v>
      </c>
      <c r="D2595" s="13" t="str">
        <f t="shared" si="39"/>
        <v>Error?</v>
      </c>
    </row>
    <row r="2596" spans="1:4" x14ac:dyDescent="0.2">
      <c r="A2596" s="54">
        <v>2535</v>
      </c>
      <c r="B2596" s="1221">
        <f>'Acct Summary 7-8'!F13</f>
        <v>44786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44786</v>
      </c>
      <c r="C2600" s="13" t="s">
        <v>653</v>
      </c>
      <c r="D2600" s="13" t="str">
        <f t="shared" si="39"/>
        <v>Error?</v>
      </c>
    </row>
    <row r="2601" spans="1:4" x14ac:dyDescent="0.2">
      <c r="A2601" s="54">
        <v>2540</v>
      </c>
      <c r="B2601" s="1221">
        <f>'Acct Summary 7-8'!F20</f>
        <v>-399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20522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20522</v>
      </c>
      <c r="C2606" s="13" t="s">
        <v>653</v>
      </c>
      <c r="D2606" s="13" t="str">
        <f t="shared" si="39"/>
        <v>Error?</v>
      </c>
    </row>
    <row r="2607" spans="1:4" x14ac:dyDescent="0.2">
      <c r="A2607" s="54">
        <v>2546</v>
      </c>
      <c r="B2607" s="1221">
        <f>'Acct Summary 7-8'!G12</f>
        <v>9872</v>
      </c>
      <c r="C2607" s="13" t="s">
        <v>653</v>
      </c>
      <c r="D2607" s="13" t="str">
        <f t="shared" si="39"/>
        <v>Error?</v>
      </c>
    </row>
    <row r="2608" spans="1:4" x14ac:dyDescent="0.2">
      <c r="A2608" s="54">
        <v>2547</v>
      </c>
      <c r="B2608" s="1221">
        <f>'Acct Summary 7-8'!G13</f>
        <v>14449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24321</v>
      </c>
      <c r="C2612" s="13" t="s">
        <v>653</v>
      </c>
      <c r="D2612" s="13" t="str">
        <f t="shared" si="39"/>
        <v>Error?</v>
      </c>
    </row>
    <row r="2613" spans="1:4" x14ac:dyDescent="0.2">
      <c r="A2613" s="54">
        <v>2552</v>
      </c>
      <c r="B2613" s="1221">
        <f>'Acct Summary 7-8'!G20</f>
        <v>-3799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33510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33510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32950</v>
      </c>
      <c r="C2634" s="13" t="s">
        <v>653</v>
      </c>
      <c r="D2634" s="13" t="str">
        <f t="shared" si="40"/>
        <v>Error?</v>
      </c>
    </row>
    <row r="2635" spans="1:4" x14ac:dyDescent="0.2">
      <c r="A2635" s="54">
        <v>2574</v>
      </c>
      <c r="B2635" s="1221">
        <f>'Acct Summary 7-8'!E17</f>
        <v>32950</v>
      </c>
      <c r="C2635" s="13" t="s">
        <v>653</v>
      </c>
      <c r="D2635" s="13" t="str">
        <f t="shared" si="40"/>
        <v>Error?</v>
      </c>
    </row>
    <row r="2636" spans="1:4" x14ac:dyDescent="0.2">
      <c r="A2636" s="54">
        <v>2575</v>
      </c>
      <c r="B2636" s="1221">
        <f>'Acct Summary 7-8'!E20</f>
        <v>560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58967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58967</v>
      </c>
      <c r="C2658" s="13" t="s">
        <v>653</v>
      </c>
      <c r="D2658" s="13" t="str">
        <f t="shared" si="40"/>
        <v>Error?</v>
      </c>
    </row>
    <row r="2659" spans="1:4" x14ac:dyDescent="0.2">
      <c r="A2659" s="54">
        <v>2598</v>
      </c>
      <c r="B2659" s="1221">
        <f>'Acct Summary 7-8'!H13</f>
        <v>59526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59526</v>
      </c>
      <c r="C2661" s="13" t="s">
        <v>653</v>
      </c>
      <c r="D2661" s="13" t="str">
        <f t="shared" si="40"/>
        <v>Error?</v>
      </c>
    </row>
    <row r="2662" spans="1:4" x14ac:dyDescent="0.2">
      <c r="A2662" s="54">
        <v>2601</v>
      </c>
      <c r="B2662" s="1221">
        <f>'Acct Summary 7-8'!H20</f>
        <v>-559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198317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198317</v>
      </c>
      <c r="D2912" s="13" t="str">
        <f t="shared" si="44"/>
        <v>Error?</v>
      </c>
    </row>
    <row r="2913" spans="1:4" x14ac:dyDescent="0.2">
      <c r="A2913" s="54">
        <v>2852</v>
      </c>
      <c r="B2913" s="1221">
        <f>'Assets-Liab 5-6'!I41</f>
        <v>198317</v>
      </c>
      <c r="C2913" s="13" t="s">
        <v>653</v>
      </c>
      <c r="D2913" s="13" t="str">
        <f t="shared" si="44"/>
        <v>Error?</v>
      </c>
    </row>
    <row r="2914" spans="1:4" x14ac:dyDescent="0.2">
      <c r="A2914" s="54">
        <v>2853</v>
      </c>
      <c r="B2914" s="1221">
        <f>'Assets-Liab 5-6'!L33</f>
        <v>537</v>
      </c>
      <c r="D2914" s="13" t="str">
        <f t="shared" si="44"/>
        <v>Error?</v>
      </c>
    </row>
    <row r="2915" spans="1:4" x14ac:dyDescent="0.2">
      <c r="A2915" s="82">
        <v>2854</v>
      </c>
      <c r="D2915" s="13" t="str">
        <f t="shared" si="44"/>
        <v>OK</v>
      </c>
    </row>
    <row r="2916" spans="1:4" x14ac:dyDescent="0.2">
      <c r="A2916" s="54">
        <v>2855</v>
      </c>
      <c r="B2916" s="1221">
        <f>'Assets-Liab 5-6'!L34</f>
        <v>537</v>
      </c>
      <c r="C2916" s="13" t="s">
        <v>653</v>
      </c>
      <c r="D2916" s="13" t="str">
        <f t="shared" si="44"/>
        <v>Error?</v>
      </c>
    </row>
    <row r="2917" spans="1:4" x14ac:dyDescent="0.2">
      <c r="A2917" s="54">
        <v>2856</v>
      </c>
      <c r="B2917" s="1221">
        <f>'Assets-Liab 5-6'!L41</f>
        <v>537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5600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5600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20799</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20799</v>
      </c>
      <c r="C3062" s="13" t="s">
        <v>653</v>
      </c>
      <c r="D3062" s="13" t="str">
        <f t="shared" si="46"/>
        <v>Error?</v>
      </c>
    </row>
    <row r="3063" spans="1:4" x14ac:dyDescent="0.2">
      <c r="A3063" s="82">
        <v>3002</v>
      </c>
      <c r="D3063" s="13" t="str">
        <f t="shared" si="46"/>
        <v>OK</v>
      </c>
    </row>
    <row r="3064" spans="1:4" x14ac:dyDescent="0.2">
      <c r="A3064" s="54">
        <v>3003</v>
      </c>
      <c r="B3064" s="1221">
        <f>'Expenditures 15-22'!D213</f>
        <v>2683</v>
      </c>
      <c r="D3064" s="13" t="str">
        <f t="shared" si="46"/>
        <v>Error?</v>
      </c>
    </row>
    <row r="3065" spans="1:4" x14ac:dyDescent="0.2">
      <c r="A3065" s="54">
        <v>3004</v>
      </c>
      <c r="B3065" s="1221">
        <f>'Expenditures 15-22'!K213</f>
        <v>2683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7319</v>
      </c>
      <c r="C3225" s="13" t="s">
        <v>653</v>
      </c>
      <c r="D3225" s="13" t="str">
        <f t="shared" si="49"/>
        <v>Error?</v>
      </c>
    </row>
    <row r="3226" spans="1:4" x14ac:dyDescent="0.2">
      <c r="A3226" s="54">
        <v>3165</v>
      </c>
      <c r="B3226" s="1221">
        <f>'Acct Summary 7-8'!I8</f>
        <v>7319</v>
      </c>
      <c r="C3226" s="13" t="s">
        <v>653</v>
      </c>
      <c r="D3226" s="13" t="str">
        <f t="shared" si="49"/>
        <v>Error?</v>
      </c>
    </row>
    <row r="3227" spans="1:4" x14ac:dyDescent="0.2">
      <c r="A3227" s="54">
        <v>3166</v>
      </c>
      <c r="B3227" s="1221">
        <f>'Acct Summary 7-8'!I20</f>
        <v>7319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152246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5421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-399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-3799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1652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1652</v>
      </c>
      <c r="C3277" s="13" t="s">
        <v>653</v>
      </c>
      <c r="D3277" s="13" t="str">
        <f t="shared" si="50"/>
        <v>Error?</v>
      </c>
    </row>
    <row r="3278" spans="1:4" x14ac:dyDescent="0.2">
      <c r="A3278" s="54">
        <v>3217</v>
      </c>
      <c r="B3278" s="1221">
        <f>'Acct Summary 7-8'!E78</f>
        <v>2212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-559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1652</v>
      </c>
      <c r="C3318" s="13" t="s">
        <v>653</v>
      </c>
      <c r="D3318" s="13" t="str">
        <f t="shared" si="50"/>
        <v>Error?</v>
      </c>
    </row>
    <row r="3319" spans="1:4" x14ac:dyDescent="0.2">
      <c r="A3319" s="54">
        <v>3258</v>
      </c>
      <c r="B3319" s="1221">
        <f>'Acct Summary 7-8'!I77</f>
        <v>-1652</v>
      </c>
      <c r="C3319" s="13" t="s">
        <v>653</v>
      </c>
      <c r="D3319" s="13" t="str">
        <f t="shared" si="50"/>
        <v>Error?</v>
      </c>
    </row>
    <row r="3320" spans="1:4" x14ac:dyDescent="0.2">
      <c r="A3320" s="54">
        <v>3259</v>
      </c>
      <c r="B3320" s="1221">
        <f>'Acct Summary 7-8'!I78</f>
        <v>5667</v>
      </c>
      <c r="C3320" s="13" t="s">
        <v>653</v>
      </c>
      <c r="D3320" s="13" t="str">
        <f t="shared" si="50"/>
        <v>Error?</v>
      </c>
    </row>
    <row r="3321" spans="1:4" x14ac:dyDescent="0.2">
      <c r="A3321" s="54">
        <v>3260</v>
      </c>
      <c r="B3321" s="1221">
        <f>'Acct Summary 7-8'!I79</f>
        <v>192650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198317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75356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8404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83760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6101</v>
      </c>
      <c r="D3387" s="13" t="str">
        <f t="shared" si="51"/>
        <v>Error?</v>
      </c>
    </row>
    <row r="3388" spans="1:4" x14ac:dyDescent="0.2">
      <c r="A3388" s="54">
        <v>3327</v>
      </c>
      <c r="B3388" s="1221">
        <f>'Expenditures 15-22'!D211</f>
        <v>1088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6101</v>
      </c>
      <c r="C3390" s="13" t="s">
        <v>653</v>
      </c>
      <c r="D3390" s="13" t="str">
        <f t="shared" si="51"/>
        <v>Error?</v>
      </c>
    </row>
    <row r="3391" spans="1:4" x14ac:dyDescent="0.2">
      <c r="A3391" s="54">
        <v>3330</v>
      </c>
      <c r="B3391" s="1221">
        <f>'Expenditures 15-22'!K211</f>
        <v>1088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707813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109041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17404</v>
      </c>
      <c r="D3417" s="13" t="str">
        <f t="shared" si="52"/>
        <v>Error?</v>
      </c>
    </row>
    <row r="3418" spans="1:4" x14ac:dyDescent="0.2">
      <c r="A3418" s="82">
        <v>3357</v>
      </c>
      <c r="D3418" s="13" t="str">
        <f t="shared" si="52"/>
        <v>OK</v>
      </c>
    </row>
    <row r="3419" spans="1:4" x14ac:dyDescent="0.2">
      <c r="A3419" s="54">
        <v>3358</v>
      </c>
      <c r="B3419" s="1221">
        <f>'Assets-Liab 5-6'!F4</f>
        <v>45593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12084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140411</v>
      </c>
      <c r="D3425" s="13" t="str">
        <f t="shared" si="52"/>
        <v>Error?</v>
      </c>
    </row>
    <row r="3426" spans="1:4" x14ac:dyDescent="0.2">
      <c r="A3426" s="82">
        <v>3365</v>
      </c>
      <c r="D3426" s="13" t="str">
        <f t="shared" si="52"/>
        <v>OK</v>
      </c>
    </row>
    <row r="3427" spans="1:4" x14ac:dyDescent="0.2">
      <c r="A3427" s="54">
        <v>3366</v>
      </c>
      <c r="B3427" s="1221">
        <f>'Assets-Liab 5-6'!I4</f>
        <v>198317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12311</v>
      </c>
      <c r="C3446" s="13" t="s">
        <v>653</v>
      </c>
      <c r="D3446" s="13" t="str">
        <f t="shared" si="52"/>
        <v>Error?</v>
      </c>
    </row>
    <row r="3447" spans="1:4" x14ac:dyDescent="0.2">
      <c r="A3447" s="54">
        <v>3386</v>
      </c>
      <c r="B3447" s="1221">
        <f>'Tax Sched 24'!D16</f>
        <v>4855</v>
      </c>
      <c r="C3447" s="13" t="s">
        <v>653</v>
      </c>
      <c r="D3447" s="13" t="str">
        <f t="shared" si="52"/>
        <v>Error?</v>
      </c>
    </row>
    <row r="3448" spans="1:4" x14ac:dyDescent="0.2">
      <c r="A3448" s="54">
        <v>3387</v>
      </c>
      <c r="B3448" s="1221">
        <f>'Tax Sched 24'!C16</f>
        <v>7456</v>
      </c>
      <c r="D3448" s="13" t="str">
        <f t="shared" si="52"/>
        <v>Error?</v>
      </c>
    </row>
    <row r="3449" spans="1:4" x14ac:dyDescent="0.2">
      <c r="A3449" s="54">
        <v>3388</v>
      </c>
      <c r="B3449" s="1221">
        <f>'Tax Sched 24'!F16</f>
        <v>6978</v>
      </c>
      <c r="C3449" s="13" t="s">
        <v>653</v>
      </c>
      <c r="D3449" s="13" t="str">
        <f t="shared" si="52"/>
        <v>Error?</v>
      </c>
    </row>
    <row r="3450" spans="1:4" x14ac:dyDescent="0.2">
      <c r="A3450" s="54">
        <v>3389</v>
      </c>
      <c r="B3450" s="1221">
        <f>'Tax Sched 24'!E16</f>
        <v>14434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34812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34812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34812</v>
      </c>
      <c r="D3567" s="13" t="str">
        <f t="shared" si="54"/>
        <v>Error?</v>
      </c>
    </row>
    <row r="3568" spans="1:4" x14ac:dyDescent="0.2">
      <c r="A3568" s="54">
        <v>3507</v>
      </c>
      <c r="B3568" s="1221">
        <f>'Assets-Liab 5-6'!K41</f>
        <v>34812</v>
      </c>
      <c r="C3568" s="13" t="s">
        <v>653</v>
      </c>
      <c r="D3568" s="13" t="str">
        <f t="shared" si="54"/>
        <v>Error?</v>
      </c>
    </row>
    <row r="3569" spans="1:4" x14ac:dyDescent="0.2">
      <c r="A3569" s="54">
        <v>3508</v>
      </c>
      <c r="B3569" s="1221">
        <f>'Acct Summary 7-8'!K4</f>
        <v>239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239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239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239</v>
      </c>
      <c r="C3588" s="13" t="s">
        <v>653</v>
      </c>
      <c r="D3588" s="13" t="str">
        <f t="shared" si="55"/>
        <v>Error?</v>
      </c>
    </row>
    <row r="3589" spans="1:4" x14ac:dyDescent="0.2">
      <c r="A3589" s="54">
        <v>3528</v>
      </c>
      <c r="B3589" s="1221">
        <f>'Acct Summary 7-8'!K79</f>
        <v>34573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34812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8675</v>
      </c>
      <c r="C3725" s="13" t="s">
        <v>653</v>
      </c>
      <c r="D3725" s="13" t="str">
        <f t="shared" si="57"/>
        <v>Error?</v>
      </c>
    </row>
    <row r="3726" spans="1:4" x14ac:dyDescent="0.2">
      <c r="A3726" s="54">
        <v>3665</v>
      </c>
      <c r="B3726" s="1221">
        <f>'Tax Sched 24'!D13</f>
        <v>4189</v>
      </c>
      <c r="C3726" s="13" t="s">
        <v>653</v>
      </c>
      <c r="D3726" s="13" t="str">
        <f t="shared" si="57"/>
        <v>Error?</v>
      </c>
    </row>
    <row r="3727" spans="1:4" x14ac:dyDescent="0.2">
      <c r="A3727" s="54">
        <v>3666</v>
      </c>
      <c r="B3727" s="1221">
        <f>'Tax Sched 24'!C13</f>
        <v>4486</v>
      </c>
      <c r="D3727" s="13" t="str">
        <f t="shared" si="57"/>
        <v>Error?</v>
      </c>
    </row>
    <row r="3728" spans="1:4" x14ac:dyDescent="0.2">
      <c r="A3728" s="54">
        <v>3667</v>
      </c>
      <c r="B3728" s="1221">
        <f>'Tax Sched 24'!F13</f>
        <v>4212</v>
      </c>
      <c r="C3728" s="13" t="s">
        <v>653</v>
      </c>
      <c r="D3728" s="13" t="str">
        <f t="shared" si="57"/>
        <v>Error?</v>
      </c>
    </row>
    <row r="3729" spans="1:4" x14ac:dyDescent="0.2">
      <c r="A3729" s="54">
        <v>3668</v>
      </c>
      <c r="B3729" s="1221">
        <f>'Tax Sched 24'!E13</f>
        <v>8698</v>
      </c>
      <c r="D3729" s="13" t="str">
        <f t="shared" si="57"/>
        <v>Error?</v>
      </c>
    </row>
    <row r="3730" spans="1:4" x14ac:dyDescent="0.2">
      <c r="A3730" s="54">
        <v>3669</v>
      </c>
      <c r="B3730" s="1221">
        <f>'ICR Computation 30'!E10</f>
        <v>40331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283010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1276714</v>
      </c>
      <c r="C4122" s="13" t="s">
        <v>653</v>
      </c>
      <c r="D4122" s="13" t="str">
        <f t="shared" si="63"/>
        <v>Error?</v>
      </c>
    </row>
    <row r="4123" spans="1:4" x14ac:dyDescent="0.2">
      <c r="A4123" s="54">
        <v>4062</v>
      </c>
      <c r="B4123" s="1221">
        <f>'Acct Summary 7-8'!D10</f>
        <v>70282</v>
      </c>
      <c r="C4123" s="13" t="s">
        <v>653</v>
      </c>
      <c r="D4123" s="13" t="str">
        <f t="shared" si="63"/>
        <v>Error?</v>
      </c>
    </row>
    <row r="4124" spans="1:4" x14ac:dyDescent="0.2">
      <c r="A4124" s="54">
        <v>4063</v>
      </c>
      <c r="B4124" s="1221">
        <f>'Acct Summary 7-8'!E10</f>
        <v>33510</v>
      </c>
      <c r="C4124" s="13" t="s">
        <v>653</v>
      </c>
      <c r="D4124" s="13" t="str">
        <f t="shared" si="63"/>
        <v>Error?</v>
      </c>
    </row>
    <row r="4125" spans="1:4" x14ac:dyDescent="0.2">
      <c r="A4125" s="54">
        <v>4064</v>
      </c>
      <c r="B4125" s="1221">
        <f>'Acct Summary 7-8'!F10</f>
        <v>44387</v>
      </c>
      <c r="C4125" s="13" t="s">
        <v>653</v>
      </c>
      <c r="D4125" s="13" t="str">
        <f t="shared" si="63"/>
        <v>Error?</v>
      </c>
    </row>
    <row r="4126" spans="1:4" x14ac:dyDescent="0.2">
      <c r="A4126" s="54">
        <v>4065</v>
      </c>
      <c r="B4126" s="1221">
        <f>'Acct Summary 7-8'!G10</f>
        <v>20522</v>
      </c>
      <c r="C4126" s="13" t="s">
        <v>653</v>
      </c>
      <c r="D4126" s="13" t="str">
        <f t="shared" si="63"/>
        <v>Error?</v>
      </c>
    </row>
    <row r="4127" spans="1:4" x14ac:dyDescent="0.2">
      <c r="A4127" s="54">
        <v>4066</v>
      </c>
      <c r="B4127" s="1221">
        <f>'Acct Summary 7-8'!H10</f>
        <v>58967</v>
      </c>
      <c r="C4127" s="13" t="s">
        <v>653</v>
      </c>
      <c r="D4127" s="13" t="str">
        <f t="shared" si="63"/>
        <v>Error?</v>
      </c>
    </row>
    <row r="4128" spans="1:4" x14ac:dyDescent="0.2">
      <c r="A4128" s="54">
        <v>4067</v>
      </c>
      <c r="B4128" s="1221">
        <f>'Acct Summary 7-8'!I10</f>
        <v>7319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239</v>
      </c>
      <c r="C4130" s="13" t="s">
        <v>653</v>
      </c>
      <c r="D4130" s="13" t="str">
        <f t="shared" si="63"/>
        <v>Error?</v>
      </c>
    </row>
    <row r="4131" spans="1:4" x14ac:dyDescent="0.2">
      <c r="A4131" s="54">
        <v>4070</v>
      </c>
      <c r="B4131" s="1221">
        <f>'Acct Summary 7-8'!C18</f>
        <v>283010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1124468</v>
      </c>
      <c r="C4136" s="13" t="s">
        <v>653</v>
      </c>
      <c r="D4136" s="13" t="str">
        <f t="shared" si="63"/>
        <v>Error?</v>
      </c>
    </row>
    <row r="4137" spans="1:4" x14ac:dyDescent="0.2">
      <c r="A4137" s="54">
        <v>4076</v>
      </c>
      <c r="B4137" s="1221">
        <f>'Acct Summary 7-8'!D19</f>
        <v>64861</v>
      </c>
      <c r="C4137" s="13" t="s">
        <v>653</v>
      </c>
      <c r="D4137" s="13" t="str">
        <f t="shared" si="63"/>
        <v>Error?</v>
      </c>
    </row>
    <row r="4138" spans="1:4" x14ac:dyDescent="0.2">
      <c r="A4138" s="54">
        <v>4077</v>
      </c>
      <c r="B4138" s="1221">
        <f>'Acct Summary 7-8'!E19</f>
        <v>32950</v>
      </c>
      <c r="C4138" s="13" t="s">
        <v>653</v>
      </c>
      <c r="D4138" s="13" t="str">
        <f t="shared" si="63"/>
        <v>Error?</v>
      </c>
    </row>
    <row r="4139" spans="1:4" x14ac:dyDescent="0.2">
      <c r="A4139" s="54">
        <v>4078</v>
      </c>
      <c r="B4139" s="1221">
        <f>'Acct Summary 7-8'!F19</f>
        <v>44786</v>
      </c>
      <c r="C4139" s="13" t="s">
        <v>653</v>
      </c>
      <c r="D4139" s="13" t="str">
        <f t="shared" si="63"/>
        <v>Error?</v>
      </c>
    </row>
    <row r="4140" spans="1:4" x14ac:dyDescent="0.2">
      <c r="A4140" s="54">
        <v>4079</v>
      </c>
      <c r="B4140" s="1221">
        <f>'Acct Summary 7-8'!G19</f>
        <v>24321</v>
      </c>
      <c r="C4140" s="13" t="s">
        <v>653</v>
      </c>
      <c r="D4140" s="13" t="str">
        <f t="shared" si="63"/>
        <v>Error?</v>
      </c>
    </row>
    <row r="4141" spans="1:4" x14ac:dyDescent="0.2">
      <c r="A4141" s="54">
        <v>4080</v>
      </c>
      <c r="B4141" s="1221">
        <f>'Acct Summary 7-8'!H19</f>
        <v>59526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39000</v>
      </c>
      <c r="C4171" s="13" t="s">
        <v>653</v>
      </c>
      <c r="D4171" s="13" t="str">
        <f t="shared" si="64"/>
        <v>Error?</v>
      </c>
    </row>
    <row r="4172" spans="1:4" x14ac:dyDescent="0.2">
      <c r="A4172" s="54">
        <v>4111</v>
      </c>
      <c r="B4172" s="1221">
        <f>'Short-Term Long-Term Debt 25'!J49</f>
        <v>21596</v>
      </c>
      <c r="C4172" s="13" t="s">
        <v>653</v>
      </c>
      <c r="D4172" s="13" t="str">
        <f t="shared" si="64"/>
        <v>Error?</v>
      </c>
    </row>
    <row r="4173" spans="1:4" x14ac:dyDescent="0.2">
      <c r="A4173" s="54">
        <v>4112</v>
      </c>
      <c r="B4173" s="1221">
        <f>'Short-Term Long-Term Debt 25'!H49</f>
        <v>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2556.2999999999997</v>
      </c>
      <c r="C4265" s="13" t="s">
        <v>653</v>
      </c>
      <c r="D4265" s="13" t="str">
        <f t="shared" si="65"/>
        <v>Error?</v>
      </c>
      <c r="E4265" s="803"/>
    </row>
    <row r="4266" spans="1:5" x14ac:dyDescent="0.2">
      <c r="A4266" s="90">
        <v>4205</v>
      </c>
      <c r="B4266" s="1221">
        <f>('FP Info 3'!F10)*100000</f>
        <v>439.90000000000003</v>
      </c>
      <c r="C4266" s="13" t="s">
        <v>653</v>
      </c>
      <c r="D4266" s="13" t="str">
        <f t="shared" si="65"/>
        <v>Error?</v>
      </c>
      <c r="E4266" s="803"/>
    </row>
    <row r="4267" spans="1:5" x14ac:dyDescent="0.2">
      <c r="A4267" s="90">
        <v>4206</v>
      </c>
      <c r="B4267" s="1221">
        <f>('FP Info 3'!H10)*100000</f>
        <v>154.79999999999998</v>
      </c>
      <c r="C4267" s="13" t="s">
        <v>653</v>
      </c>
      <c r="D4267" s="13" t="str">
        <f t="shared" si="65"/>
        <v>Error?</v>
      </c>
      <c r="E4267" s="803"/>
    </row>
    <row r="4268" spans="1:5" x14ac:dyDescent="0.2">
      <c r="A4268" s="90">
        <v>4207</v>
      </c>
      <c r="B4268" s="1221">
        <f>('FP Info 3'!J10)*100000</f>
        <v>3151.0000000000005</v>
      </c>
      <c r="C4268" s="13" t="s">
        <v>653</v>
      </c>
      <c r="D4268" s="13" t="str">
        <f t="shared" si="65"/>
        <v>Error?</v>
      </c>
    </row>
    <row r="4269" spans="1:5" x14ac:dyDescent="0.2">
      <c r="A4269" s="90">
        <v>4208</v>
      </c>
      <c r="B4269" s="1221">
        <f>'FP Info 3'!J16</f>
        <v>1060764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1721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6462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15931224</v>
      </c>
      <c r="D4995" s="13" t="str">
        <f t="shared" si="77"/>
        <v>Error?</v>
      </c>
    </row>
    <row r="4996" spans="1:4" x14ac:dyDescent="0.2">
      <c r="A4996" s="90">
        <v>4935</v>
      </c>
      <c r="B4996" s="1221">
        <f>'FP Info 3'!H31</f>
        <v>1099254.456</v>
      </c>
      <c r="D4996" s="13" t="str">
        <f t="shared" si="77"/>
        <v>Error?</v>
      </c>
    </row>
    <row r="4997" spans="1:4" x14ac:dyDescent="0.2">
      <c r="A4997" s="90">
        <v>4936</v>
      </c>
      <c r="B4997" s="1221">
        <f>'FP Info 3'!H37</f>
        <v>39000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8675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406940</v>
      </c>
      <c r="D5061" s="13" t="str">
        <f t="shared" si="78"/>
        <v>Error?</v>
      </c>
    </row>
    <row r="5062" spans="1:4" x14ac:dyDescent="0.2">
      <c r="A5062" s="82">
        <v>5001</v>
      </c>
      <c r="D5062" s="13" t="str">
        <f t="shared" si="78"/>
        <v>OK</v>
      </c>
    </row>
    <row r="5063" spans="1:4" x14ac:dyDescent="0.2">
      <c r="A5063" s="54">
        <v>5002</v>
      </c>
      <c r="B5063" s="1221">
        <f>'Revenues 9-14'!C7</f>
        <v>3677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419292</v>
      </c>
      <c r="C5066" s="13" t="s">
        <v>653</v>
      </c>
      <c r="D5066" s="13" t="str">
        <f t="shared" si="78"/>
        <v>Error?</v>
      </c>
    </row>
    <row r="5067" spans="1:4" x14ac:dyDescent="0.2">
      <c r="A5067" s="54">
        <v>5006</v>
      </c>
      <c r="B5067" s="1221">
        <f>'Revenues 9-14'!C14</f>
        <v>750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12750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13500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124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193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193</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407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407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196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16000</v>
      </c>
      <c r="D5119" s="13" t="str">
        <f t="shared" ref="D5119:D5182" si="79">IF(ISBLANK(B5119),"OK",IF(A5119-B5119=0,"OK","Error?"))</f>
        <v>Error?</v>
      </c>
    </row>
    <row r="5120" spans="1:4" x14ac:dyDescent="0.2">
      <c r="A5120" s="54">
        <v>5059</v>
      </c>
      <c r="B5120" s="1221">
        <f>'Revenues 9-14'!C108</f>
        <v>16196</v>
      </c>
      <c r="C5120" s="13" t="s">
        <v>653</v>
      </c>
      <c r="D5120" s="13" t="str">
        <f t="shared" si="79"/>
        <v>Error?</v>
      </c>
    </row>
    <row r="5121" spans="1:4" x14ac:dyDescent="0.2">
      <c r="A5121" s="54">
        <v>5060</v>
      </c>
      <c r="B5121" s="1221">
        <f>'Revenues 9-14'!C109</f>
        <v>449712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414725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414725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9518</v>
      </c>
      <c r="D5134" s="13" t="str">
        <f t="shared" si="79"/>
        <v>Error?</v>
      </c>
    </row>
    <row r="5135" spans="1:4" x14ac:dyDescent="0.2">
      <c r="A5135" s="54">
        <v>5074</v>
      </c>
      <c r="B5135" s="1221">
        <f>'Revenues 9-14'!C126</f>
        <v>7587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17105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425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17530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432255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38157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18452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59672</v>
      </c>
      <c r="C5246" s="13" t="s">
        <v>653</v>
      </c>
      <c r="D5246" s="13" t="str">
        <f t="shared" si="80"/>
        <v>Error?</v>
      </c>
    </row>
    <row r="5247" spans="1:4" x14ac:dyDescent="0.2">
      <c r="A5247" s="54">
        <v>5186</v>
      </c>
      <c r="B5247" s="1221">
        <f>'Revenues 9-14'!C203</f>
        <v>29589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14293</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43882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111737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111737</v>
      </c>
      <c r="C5326" s="13" t="s">
        <v>653</v>
      </c>
      <c r="D5326" s="13" t="str">
        <f t="shared" si="82"/>
        <v>Error?</v>
      </c>
    </row>
    <row r="5327" spans="1:4" x14ac:dyDescent="0.2">
      <c r="A5327" s="54">
        <v>5266</v>
      </c>
      <c r="B5327" s="1221">
        <f>'Revenues 9-14'!C275</f>
        <v>993704</v>
      </c>
      <c r="C5327" s="13" t="s">
        <v>653</v>
      </c>
      <c r="D5327" s="13" t="str">
        <f t="shared" si="82"/>
        <v>Error?</v>
      </c>
    </row>
    <row r="5328" spans="1:4" x14ac:dyDescent="0.2">
      <c r="A5328" s="54">
        <v>5267</v>
      </c>
      <c r="B5328" s="1221">
        <f>'Revenues 9-14'!D5</f>
        <v>70033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70033</v>
      </c>
      <c r="C5334" s="13" t="s">
        <v>653</v>
      </c>
      <c r="D5334" s="13" t="str">
        <f t="shared" si="82"/>
        <v>Error?</v>
      </c>
    </row>
    <row r="5335" spans="1:4" x14ac:dyDescent="0.2">
      <c r="A5335" s="54">
        <v>5274</v>
      </c>
      <c r="B5335" s="1221">
        <f>'Revenues 9-14'!D14</f>
        <v>125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125</v>
      </c>
      <c r="C5339" s="13" t="s">
        <v>653</v>
      </c>
      <c r="D5339" s="13" t="str">
        <f t="shared" si="82"/>
        <v>Error?</v>
      </c>
    </row>
    <row r="5340" spans="1:4" x14ac:dyDescent="0.2">
      <c r="A5340" s="54">
        <v>5279</v>
      </c>
      <c r="B5340" s="1221">
        <f>'Revenues 9-14'!D65</f>
        <v>124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70282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70282</v>
      </c>
      <c r="C5508" s="13" t="s">
        <v>653</v>
      </c>
      <c r="D5508" s="13" t="str">
        <f t="shared" si="85"/>
        <v>Error?</v>
      </c>
    </row>
    <row r="5509" spans="1:4" x14ac:dyDescent="0.2">
      <c r="A5509" s="54">
        <v>5448</v>
      </c>
      <c r="B5509" s="1221">
        <f>'Revenues 9-14'!E5</f>
        <v>33327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33327</v>
      </c>
      <c r="C5513" s="13" t="s">
        <v>653</v>
      </c>
      <c r="D5513" s="13" t="str">
        <f t="shared" si="85"/>
        <v>Error?</v>
      </c>
    </row>
    <row r="5514" spans="1:4" x14ac:dyDescent="0.2">
      <c r="A5514" s="54">
        <v>5453</v>
      </c>
      <c r="B5514" s="1221">
        <f>'Revenues 9-14'!E14</f>
        <v>59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59</v>
      </c>
      <c r="C5518" s="13" t="s">
        <v>653</v>
      </c>
      <c r="D5518" s="13" t="str">
        <f t="shared" si="85"/>
        <v>Error?</v>
      </c>
    </row>
    <row r="5519" spans="1:4" x14ac:dyDescent="0.2">
      <c r="A5519" s="54">
        <v>5458</v>
      </c>
      <c r="B5519" s="1221">
        <f>'Revenues 9-14'!E65</f>
        <v>124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33510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33510</v>
      </c>
      <c r="C5552" s="13" t="s">
        <v>653</v>
      </c>
      <c r="D5552" s="13" t="str">
        <f t="shared" si="85"/>
        <v>Error?</v>
      </c>
    </row>
    <row r="5553" spans="1:4" x14ac:dyDescent="0.2">
      <c r="A5553" s="54">
        <v>5492</v>
      </c>
      <c r="B5553" s="1221">
        <f>'Revenues 9-14'!F5</f>
        <v>24646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24646</v>
      </c>
      <c r="C5557" s="13" t="s">
        <v>653</v>
      </c>
      <c r="D5557" s="13" t="str">
        <f t="shared" si="85"/>
        <v>Error?</v>
      </c>
    </row>
    <row r="5558" spans="1:4" x14ac:dyDescent="0.2">
      <c r="A5558" s="54">
        <v>5497</v>
      </c>
      <c r="B5558" s="1221">
        <f>'Revenues 9-14'!F14</f>
        <v>44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24814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14373</v>
      </c>
      <c r="D5615" s="13" t="str">
        <f t="shared" si="86"/>
        <v>Error?</v>
      </c>
    </row>
    <row r="5616" spans="1:4" x14ac:dyDescent="0.2">
      <c r="A5616" s="82">
        <v>5555</v>
      </c>
      <c r="D5616" s="13" t="str">
        <f t="shared" si="86"/>
        <v>OK</v>
      </c>
    </row>
    <row r="5617" spans="1:4" x14ac:dyDescent="0.2">
      <c r="A5617" s="54">
        <v>5556</v>
      </c>
      <c r="B5617" s="1221">
        <f>'Revenues 9-14'!F152</f>
        <v>5200</v>
      </c>
      <c r="D5617" s="13" t="str">
        <f t="shared" si="86"/>
        <v>Error?</v>
      </c>
    </row>
    <row r="5618" spans="1:4" x14ac:dyDescent="0.2">
      <c r="A5618" s="54">
        <v>5557</v>
      </c>
      <c r="B5618" s="1221">
        <f>'Revenues 9-14'!F154</f>
        <v>19573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19573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19573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44387</v>
      </c>
      <c r="C5720" s="13" t="s">
        <v>653</v>
      </c>
      <c r="D5720" s="13" t="str">
        <f t="shared" si="88"/>
        <v>Error?</v>
      </c>
    </row>
    <row r="5721" spans="1:4" x14ac:dyDescent="0.2">
      <c r="A5721" s="54">
        <v>5660</v>
      </c>
      <c r="B5721" s="1221">
        <f>'Revenues 9-14'!G5</f>
        <v>7551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12311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19862</v>
      </c>
      <c r="C5725" s="13" t="s">
        <v>653</v>
      </c>
      <c r="D5725" s="13" t="str">
        <f t="shared" si="88"/>
        <v>Error?</v>
      </c>
    </row>
    <row r="5726" spans="1:4" x14ac:dyDescent="0.2">
      <c r="A5726" s="54">
        <v>5665</v>
      </c>
      <c r="B5726" s="1221">
        <f>'Revenues 9-14'!G14</f>
        <v>36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536</v>
      </c>
      <c r="C5730" s="13" t="s">
        <v>653</v>
      </c>
      <c r="D5730" s="13" t="str">
        <f t="shared" si="88"/>
        <v>Error?</v>
      </c>
    </row>
    <row r="5731" spans="1:4" x14ac:dyDescent="0.2">
      <c r="A5731" s="54">
        <v>5670</v>
      </c>
      <c r="B5731" s="1221">
        <f>'Revenues 9-14'!G65</f>
        <v>124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20522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124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58843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58967</v>
      </c>
      <c r="C5915" s="13" t="s">
        <v>653</v>
      </c>
      <c r="D5915" s="13" t="str">
        <f t="shared" si="91"/>
        <v>Error?</v>
      </c>
    </row>
    <row r="5916" spans="1:4" x14ac:dyDescent="0.2">
      <c r="A5916" s="54">
        <v>5855</v>
      </c>
      <c r="B5916" s="1221">
        <f>'Revenues 9-14'!I5</f>
        <v>7182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7182</v>
      </c>
      <c r="C5918" s="13" t="s">
        <v>653</v>
      </c>
      <c r="D5918" s="13" t="str">
        <f t="shared" si="91"/>
        <v>Error?</v>
      </c>
    </row>
    <row r="5919" spans="1:4" x14ac:dyDescent="0.2">
      <c r="A5919" s="54">
        <v>5858</v>
      </c>
      <c r="B5919" s="1221">
        <f>'Revenues 9-14'!I14</f>
        <v>13</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13</v>
      </c>
      <c r="C5923" s="13" t="s">
        <v>653</v>
      </c>
      <c r="D5923" s="13" t="str">
        <f t="shared" si="91"/>
        <v>Error?</v>
      </c>
    </row>
    <row r="5924" spans="1:4" x14ac:dyDescent="0.2">
      <c r="A5924" s="54">
        <v>5863</v>
      </c>
      <c r="B5924" s="1221">
        <f>'Revenues 9-14'!I65</f>
        <v>124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7319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239</v>
      </c>
      <c r="C6023" s="13" t="s">
        <v>653</v>
      </c>
      <c r="D6023" s="13" t="str">
        <f t="shared" si="93"/>
        <v>Error?</v>
      </c>
    </row>
    <row r="6024" spans="1:5" x14ac:dyDescent="0.2">
      <c r="A6024" s="54">
        <v>5963</v>
      </c>
      <c r="B6024" s="1221">
        <f>'Revenues 9-14'!G109</f>
        <v>20522</v>
      </c>
      <c r="C6024" s="13" t="s">
        <v>653</v>
      </c>
      <c r="D6024" s="13" t="str">
        <f t="shared" si="93"/>
        <v>Error?</v>
      </c>
    </row>
    <row r="6025" spans="1:5" x14ac:dyDescent="0.2">
      <c r="A6025" s="54">
        <v>5964</v>
      </c>
      <c r="B6025" s="1221">
        <f>'Revenues 9-14'!H109</f>
        <v>58967</v>
      </c>
      <c r="C6025" s="13" t="s">
        <v>653</v>
      </c>
      <c r="D6025" s="13" t="str">
        <f t="shared" si="93"/>
        <v>Error?</v>
      </c>
    </row>
    <row r="6026" spans="1:5" x14ac:dyDescent="0.2">
      <c r="A6026" s="54">
        <v>5965</v>
      </c>
      <c r="B6026" s="1221">
        <f>'Revenues 9-14'!I109</f>
        <v>7319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72.63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737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737</v>
      </c>
      <c r="D6215" s="13" t="str">
        <f t="shared" si="96"/>
        <v>Error?</v>
      </c>
      <c r="E6215" s="13" t="s">
        <v>207</v>
      </c>
    </row>
    <row r="6216" spans="1:5" x14ac:dyDescent="0.2">
      <c r="A6216">
        <v>6155</v>
      </c>
      <c r="B6216" s="1221">
        <f>'Assets-Liab 5-6'!J41</f>
        <v>737</v>
      </c>
      <c r="D6216" s="13" t="str">
        <f t="shared" si="96"/>
        <v>Error?</v>
      </c>
      <c r="E6216" s="13" t="s">
        <v>207</v>
      </c>
    </row>
    <row r="6217" spans="1:5" x14ac:dyDescent="0.2">
      <c r="A6217">
        <v>6156</v>
      </c>
      <c r="B6217" s="1221">
        <f>'Assets-Liab 5-6'!J4</f>
        <v>737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181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181</v>
      </c>
      <c r="D6263" s="13" t="str">
        <f t="shared" si="96"/>
        <v>Error?</v>
      </c>
      <c r="E6263" s="13" t="s">
        <v>207</v>
      </c>
    </row>
    <row r="6264" spans="1:5" x14ac:dyDescent="0.2">
      <c r="A6264">
        <v>6203</v>
      </c>
      <c r="B6264" s="1221">
        <f>'Acct Summary 7-8'!J79</f>
        <v>556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737</v>
      </c>
      <c r="D6266" s="13" t="str">
        <f t="shared" si="96"/>
        <v>Error?</v>
      </c>
      <c r="E6266" s="13" t="s">
        <v>207</v>
      </c>
    </row>
    <row r="6267" spans="1:5" x14ac:dyDescent="0.2">
      <c r="A6267">
        <v>6206</v>
      </c>
      <c r="B6267" s="1221">
        <f>'Acct Summary 7-8'!C82</f>
        <v>152246</v>
      </c>
      <c r="D6267" s="13" t="str">
        <f t="shared" si="96"/>
        <v>Error?</v>
      </c>
      <c r="E6267" s="13" t="s">
        <v>207</v>
      </c>
    </row>
    <row r="6268" spans="1:5" x14ac:dyDescent="0.2">
      <c r="A6268">
        <v>6207</v>
      </c>
      <c r="B6268" s="1221">
        <f>'Acct Summary 7-8'!D82</f>
        <v>5421</v>
      </c>
      <c r="D6268" s="13" t="str">
        <f t="shared" si="96"/>
        <v>Error?</v>
      </c>
      <c r="E6268" s="13" t="s">
        <v>207</v>
      </c>
    </row>
    <row r="6269" spans="1:5" x14ac:dyDescent="0.2">
      <c r="A6269">
        <v>6208</v>
      </c>
      <c r="B6269" s="1221">
        <f>'Acct Summary 7-8'!E82</f>
        <v>2212</v>
      </c>
      <c r="D6269" s="13" t="str">
        <f t="shared" si="96"/>
        <v>Error?</v>
      </c>
      <c r="E6269" s="13" t="s">
        <v>207</v>
      </c>
    </row>
    <row r="6270" spans="1:5" x14ac:dyDescent="0.2">
      <c r="A6270">
        <v>6209</v>
      </c>
      <c r="B6270" s="1221">
        <f>'Acct Summary 7-8'!F82</f>
        <v>-399</v>
      </c>
      <c r="D6270" s="13" t="str">
        <f t="shared" si="96"/>
        <v>Error?</v>
      </c>
      <c r="E6270" s="13" t="s">
        <v>207</v>
      </c>
    </row>
    <row r="6271" spans="1:5" x14ac:dyDescent="0.2">
      <c r="A6271">
        <v>6210</v>
      </c>
      <c r="B6271" s="1221">
        <f>'Acct Summary 7-8'!G82</f>
        <v>-3799</v>
      </c>
      <c r="D6271" s="13" t="str">
        <f t="shared" ref="D6271:D6334" si="97">IF(ISBLANK(B6271),"OK",IF(A6271-B6271=0,"OK","Error?"))</f>
        <v>Error?</v>
      </c>
      <c r="E6271" s="13" t="s">
        <v>207</v>
      </c>
    </row>
    <row r="6272" spans="1:5" x14ac:dyDescent="0.2">
      <c r="A6272">
        <v>6211</v>
      </c>
      <c r="B6272" s="1221">
        <f>'Acct Summary 7-8'!H82</f>
        <v>-559</v>
      </c>
      <c r="D6272" s="13" t="str">
        <f t="shared" si="97"/>
        <v>Error?</v>
      </c>
      <c r="E6272" s="13" t="s">
        <v>207</v>
      </c>
    </row>
    <row r="6273" spans="1:5" x14ac:dyDescent="0.2">
      <c r="A6273">
        <v>6212</v>
      </c>
      <c r="B6273" s="1221">
        <f>'Acct Summary 7-8'!I82</f>
        <v>5667</v>
      </c>
      <c r="D6273" s="13" t="str">
        <f t="shared" si="97"/>
        <v>Error?</v>
      </c>
      <c r="E6273" s="13" t="s">
        <v>207</v>
      </c>
    </row>
    <row r="6274" spans="1:5" x14ac:dyDescent="0.2">
      <c r="A6274">
        <v>6213</v>
      </c>
      <c r="B6274" s="1221">
        <f>'Acct Summary 7-8'!J82</f>
        <v>181</v>
      </c>
      <c r="D6274" s="13" t="str">
        <f t="shared" si="97"/>
        <v>Error?</v>
      </c>
      <c r="E6274" s="13" t="s">
        <v>207</v>
      </c>
    </row>
    <row r="6275" spans="1:5" x14ac:dyDescent="0.2">
      <c r="A6275">
        <v>6214</v>
      </c>
      <c r="B6275" s="1221">
        <f>'Acct Summary 7-8'!K82</f>
        <v>239</v>
      </c>
      <c r="D6275" s="13" t="str">
        <f t="shared" si="97"/>
        <v>Error?</v>
      </c>
      <c r="E6275" s="13" t="s">
        <v>207</v>
      </c>
    </row>
    <row r="6276" spans="1:5" x14ac:dyDescent="0.2">
      <c r="A6276">
        <v>6215</v>
      </c>
      <c r="B6276" s="1221">
        <f>'Acct Summary 7-8'!C83</f>
        <v>0.21509353459176364</v>
      </c>
      <c r="D6276" s="13" t="str">
        <f t="shared" si="97"/>
        <v>Error?</v>
      </c>
      <c r="E6276" s="13" t="s">
        <v>207</v>
      </c>
    </row>
    <row r="6277" spans="1:5" x14ac:dyDescent="0.2">
      <c r="A6277">
        <v>6216</v>
      </c>
      <c r="B6277" s="1221">
        <f>'Acct Summary 7-8'!D83</f>
        <v>4.9715244724461441E-2</v>
      </c>
      <c r="D6277" s="13" t="str">
        <f t="shared" si="97"/>
        <v>Error?</v>
      </c>
      <c r="E6277" s="13" t="s">
        <v>207</v>
      </c>
    </row>
    <row r="6278" spans="1:5" x14ac:dyDescent="0.2">
      <c r="A6278">
        <v>6217</v>
      </c>
      <c r="B6278" s="1221">
        <f>'Acct Summary 7-8'!E83</f>
        <v>0.12709721903010801</v>
      </c>
      <c r="D6278" s="13" t="str">
        <f t="shared" si="97"/>
        <v>Error?</v>
      </c>
      <c r="E6278" s="13" t="s">
        <v>207</v>
      </c>
    </row>
    <row r="6279" spans="1:5" x14ac:dyDescent="0.2">
      <c r="A6279">
        <v>6218</v>
      </c>
      <c r="B6279" s="1221">
        <f>'Acct Summary 7-8'!F83</f>
        <v>-8.7513434079792944E-3</v>
      </c>
      <c r="D6279" s="13" t="str">
        <f t="shared" si="97"/>
        <v>Error?</v>
      </c>
      <c r="E6279" s="13" t="s">
        <v>207</v>
      </c>
    </row>
    <row r="6280" spans="1:5" x14ac:dyDescent="0.2">
      <c r="A6280">
        <v>6219</v>
      </c>
      <c r="B6280" s="1221">
        <f>'Acct Summary 7-8'!G83</f>
        <v>-0.31438265475008276</v>
      </c>
      <c r="D6280" s="13" t="str">
        <f t="shared" si="97"/>
        <v>Error?</v>
      </c>
      <c r="E6280" s="13" t="s">
        <v>207</v>
      </c>
    </row>
    <row r="6281" spans="1:5" x14ac:dyDescent="0.2">
      <c r="A6281">
        <v>6220</v>
      </c>
      <c r="B6281" s="1221">
        <f>'Acct Summary 7-8'!H83</f>
        <v>-3.981169566486956E-3</v>
      </c>
      <c r="D6281" s="13" t="str">
        <f t="shared" si="97"/>
        <v>Error?</v>
      </c>
      <c r="E6281" s="13" t="s">
        <v>207</v>
      </c>
    </row>
    <row r="6282" spans="1:5" x14ac:dyDescent="0.2">
      <c r="A6282">
        <v>6221</v>
      </c>
      <c r="B6282" s="1221">
        <f>'Acct Summary 7-8'!I83</f>
        <v>2.8575462517081238E-2</v>
      </c>
      <c r="D6282" s="13" t="str">
        <f t="shared" si="97"/>
        <v>Error?</v>
      </c>
      <c r="E6282" s="13" t="s">
        <v>207</v>
      </c>
    </row>
    <row r="6283" spans="1:5" x14ac:dyDescent="0.2">
      <c r="A6283">
        <v>6222</v>
      </c>
      <c r="B6283" s="1221">
        <f>'Acct Summary 7-8'!J83</f>
        <v>0.24559023066485752</v>
      </c>
      <c r="D6283" s="13" t="str">
        <f t="shared" si="97"/>
        <v>Error?</v>
      </c>
      <c r="E6283" s="13" t="s">
        <v>207</v>
      </c>
    </row>
    <row r="6284" spans="1:5" x14ac:dyDescent="0.2">
      <c r="A6284">
        <v>6223</v>
      </c>
      <c r="B6284" s="1221">
        <f>'Acct Summary 7-8'!K83</f>
        <v>6.865448695852005E-3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20450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20450</v>
      </c>
      <c r="D6940" s="13" t="str">
        <f t="shared" si="107"/>
        <v>Error?</v>
      </c>
    </row>
    <row r="6941" spans="1:4" x14ac:dyDescent="0.2">
      <c r="A6941">
        <v>6880</v>
      </c>
      <c r="B6941" s="1221">
        <f>'Expenditures 15-22'!L52</f>
        <v>21576</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181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29729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3063</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48139</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58843</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58843</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7343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59526</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59526</v>
      </c>
      <c r="D7730" s="13" t="str">
        <f t="shared" si="126"/>
        <v>Error?</v>
      </c>
      <c r="E7730" s="13" t="s">
        <v>968</v>
      </c>
    </row>
    <row r="7731" spans="1:6" x14ac:dyDescent="0.2">
      <c r="A7731">
        <v>7670</v>
      </c>
      <c r="B7731" s="1221">
        <f>'Revenues 9-14'!H103</f>
        <v>58843</v>
      </c>
      <c r="D7731" s="13" t="str">
        <f t="shared" si="126"/>
        <v>Error?</v>
      </c>
      <c r="E7731" s="13" t="s">
        <v>968</v>
      </c>
    </row>
    <row r="7732" spans="1:6" x14ac:dyDescent="0.2">
      <c r="A7732">
        <v>7671</v>
      </c>
      <c r="B7732" s="1221">
        <f>'Rest Tax Levies-Tort Im 26'!J24</f>
        <v>47456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47456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1652</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schemas.microsoft.com/office/2006/metadata/properties"/>
    <ds:schemaRef ds:uri="4d435f69-8686-490b-bd6d-b153bf22ab50"/>
    <ds:schemaRef ds:uri="http://schemas.microsoft.com/office/2006/documentManagement/types"/>
    <ds:schemaRef ds:uri="http://www.w3.org/XML/1998/namespace"/>
    <ds:schemaRef ds:uri="http://purl.org/dc/dcmitype/"/>
    <ds:schemaRef ds:uri="http://schemas.microsoft.com/office/infopath/2007/PartnerControls"/>
    <ds:schemaRef ds:uri="http://purl.org/dc/terms/"/>
    <ds:schemaRef ds:uri="http://schemas.microsoft.com/sharepoint/v3"/>
    <ds:schemaRef ds:uri="http://schemas.openxmlformats.org/package/2006/metadata/core-properties"/>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2017-09-18T22:33:38Z</cp:lastPrinted>
  <dcterms:created xsi:type="dcterms:W3CDTF">2003-10-29T19:06:34Z</dcterms:created>
  <dcterms:modified xsi:type="dcterms:W3CDTF">2017-11-15T20:05:28Z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